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os\Documents\DANIELA\USTA\PROYECTO DE GRADO SUDS\FINAL\CORRECCIONES\"/>
    </mc:Choice>
  </mc:AlternateContent>
  <xr:revisionPtr revIDLastSave="0" documentId="13_ncr:1_{8085D4E7-4692-431E-BC24-01C0EA9277FB}" xr6:coauthVersionLast="45" xr6:coauthVersionMax="45" xr10:uidLastSave="{00000000-0000-0000-0000-000000000000}"/>
  <bookViews>
    <workbookView xWindow="-120" yWindow="-120" windowWidth="20730" windowHeight="11160" tabRatio="773" firstSheet="1" activeTab="5" xr2:uid="{52FCAC2C-5DB0-4517-84B0-532DF211FE41}"/>
  </bookViews>
  <sheets>
    <sheet name="Nivel de importancia " sheetId="1" r:id="rId1"/>
    <sheet name="Mejoramiento de la calidad de a" sheetId="2" r:id="rId2"/>
    <sheet name="Control de volumen de lluvia" sheetId="3" r:id="rId3"/>
    <sheet name="Costo" sheetId="6" r:id="rId4"/>
    <sheet name="Mantenimiento" sheetId="5" r:id="rId5"/>
    <sheet name="Amenidad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6" l="1"/>
  <c r="I11" i="6"/>
  <c r="Q9" i="6" s="1"/>
  <c r="H10" i="6"/>
  <c r="H11" i="6" s="1"/>
  <c r="P7" i="6" s="1"/>
  <c r="G10" i="6"/>
  <c r="F10" i="6"/>
  <c r="E10" i="6"/>
  <c r="D10" i="6"/>
  <c r="C10" i="6"/>
  <c r="G9" i="6"/>
  <c r="F9" i="6"/>
  <c r="E9" i="6"/>
  <c r="D9" i="6"/>
  <c r="C9" i="6"/>
  <c r="F8" i="6"/>
  <c r="E8" i="6"/>
  <c r="D8" i="6"/>
  <c r="C8" i="6"/>
  <c r="E7" i="6"/>
  <c r="D7" i="6"/>
  <c r="C7" i="6"/>
  <c r="D6" i="6"/>
  <c r="C6" i="6"/>
  <c r="D17" i="5"/>
  <c r="I11" i="5"/>
  <c r="Q9" i="5" s="1"/>
  <c r="H11" i="5"/>
  <c r="P9" i="5" s="1"/>
  <c r="H10" i="5"/>
  <c r="G10" i="5"/>
  <c r="F10" i="5"/>
  <c r="E10" i="5"/>
  <c r="D10" i="5"/>
  <c r="C10" i="5"/>
  <c r="G9" i="5"/>
  <c r="G11" i="5" s="1"/>
  <c r="F9" i="5"/>
  <c r="E9" i="5"/>
  <c r="D9" i="5"/>
  <c r="C9" i="5"/>
  <c r="F8" i="5"/>
  <c r="E8" i="5"/>
  <c r="D8" i="5"/>
  <c r="C8" i="5"/>
  <c r="E7" i="5"/>
  <c r="E11" i="5" s="1"/>
  <c r="D7" i="5"/>
  <c r="C7" i="5"/>
  <c r="D6" i="5"/>
  <c r="C6" i="5"/>
  <c r="C11" i="5" s="1"/>
  <c r="D17" i="4"/>
  <c r="I11" i="4"/>
  <c r="Q8" i="4" s="1"/>
  <c r="Q10" i="4"/>
  <c r="H10" i="4"/>
  <c r="H11" i="4" s="1"/>
  <c r="G10" i="4"/>
  <c r="F10" i="4"/>
  <c r="E10" i="4"/>
  <c r="D10" i="4"/>
  <c r="C10" i="4"/>
  <c r="Q9" i="4"/>
  <c r="G9" i="4"/>
  <c r="G11" i="4" s="1"/>
  <c r="F9" i="4"/>
  <c r="E9" i="4"/>
  <c r="D9" i="4"/>
  <c r="C9" i="4"/>
  <c r="F8" i="4"/>
  <c r="E8" i="4"/>
  <c r="D8" i="4"/>
  <c r="C8" i="4"/>
  <c r="E7" i="4"/>
  <c r="D7" i="4"/>
  <c r="C7" i="4"/>
  <c r="Q6" i="4"/>
  <c r="D6" i="4"/>
  <c r="C6" i="4"/>
  <c r="Q5" i="4"/>
  <c r="Q4" i="4"/>
  <c r="D17" i="3"/>
  <c r="I11" i="3"/>
  <c r="Q9" i="3" s="1"/>
  <c r="H10" i="3"/>
  <c r="H11" i="3" s="1"/>
  <c r="G10" i="3"/>
  <c r="F10" i="3"/>
  <c r="E10" i="3"/>
  <c r="D10" i="3"/>
  <c r="C10" i="3"/>
  <c r="G9" i="3"/>
  <c r="F9" i="3"/>
  <c r="E9" i="3"/>
  <c r="D9" i="3"/>
  <c r="C9" i="3"/>
  <c r="F8" i="3"/>
  <c r="E8" i="3"/>
  <c r="D8" i="3"/>
  <c r="C8" i="3"/>
  <c r="E7" i="3"/>
  <c r="D7" i="3"/>
  <c r="C7" i="3"/>
  <c r="D6" i="3"/>
  <c r="C6" i="3"/>
  <c r="G11" i="6" l="1"/>
  <c r="O4" i="6" s="1"/>
  <c r="Q5" i="6"/>
  <c r="Q4" i="6"/>
  <c r="P5" i="6"/>
  <c r="D11" i="6"/>
  <c r="L7" i="6" s="1"/>
  <c r="E11" i="6"/>
  <c r="M6" i="6" s="1"/>
  <c r="Q10" i="6"/>
  <c r="P4" i="6"/>
  <c r="P10" i="6"/>
  <c r="C11" i="6"/>
  <c r="K7" i="6" s="1"/>
  <c r="M4" i="6"/>
  <c r="O5" i="6"/>
  <c r="O8" i="6"/>
  <c r="O7" i="6"/>
  <c r="P8" i="6"/>
  <c r="P6" i="6"/>
  <c r="Q7" i="6"/>
  <c r="Q8" i="6"/>
  <c r="P9" i="6"/>
  <c r="F11" i="6"/>
  <c r="O9" i="6"/>
  <c r="Q6" i="6"/>
  <c r="Q5" i="5"/>
  <c r="F11" i="5"/>
  <c r="N8" i="5" s="1"/>
  <c r="M6" i="5"/>
  <c r="M5" i="5"/>
  <c r="M10" i="5"/>
  <c r="M4" i="5"/>
  <c r="M8" i="5"/>
  <c r="Q4" i="5"/>
  <c r="Q10" i="5"/>
  <c r="M9" i="5"/>
  <c r="P5" i="5"/>
  <c r="P4" i="5"/>
  <c r="P10" i="5"/>
  <c r="K5" i="5"/>
  <c r="K4" i="5"/>
  <c r="K6" i="5"/>
  <c r="K7" i="5"/>
  <c r="K8" i="5"/>
  <c r="K9" i="5"/>
  <c r="O5" i="5"/>
  <c r="O4" i="5"/>
  <c r="O6" i="5"/>
  <c r="O8" i="5"/>
  <c r="O7" i="5"/>
  <c r="K10" i="5"/>
  <c r="O10" i="5"/>
  <c r="D11" i="5"/>
  <c r="L9" i="5" s="1"/>
  <c r="P7" i="5"/>
  <c r="P8" i="5"/>
  <c r="O9" i="5"/>
  <c r="P6" i="5"/>
  <c r="M7" i="5"/>
  <c r="Q7" i="5"/>
  <c r="Q8" i="5"/>
  <c r="Q6" i="5"/>
  <c r="F11" i="4"/>
  <c r="N7" i="4" s="1"/>
  <c r="Q7" i="4"/>
  <c r="C11" i="4"/>
  <c r="K5" i="4" s="1"/>
  <c r="E11" i="4"/>
  <c r="M7" i="4" s="1"/>
  <c r="M6" i="4"/>
  <c r="N5" i="4"/>
  <c r="N10" i="4"/>
  <c r="N4" i="4"/>
  <c r="N9" i="4"/>
  <c r="N6" i="4"/>
  <c r="N8" i="4"/>
  <c r="P9" i="4"/>
  <c r="P6" i="4"/>
  <c r="P5" i="4"/>
  <c r="P8" i="4"/>
  <c r="P7" i="4"/>
  <c r="P4" i="4"/>
  <c r="K10" i="4"/>
  <c r="K4" i="4"/>
  <c r="K9" i="4"/>
  <c r="O10" i="4"/>
  <c r="O5" i="4"/>
  <c r="O4" i="4"/>
  <c r="O7" i="4"/>
  <c r="O8" i="4"/>
  <c r="O6" i="4"/>
  <c r="P10" i="4"/>
  <c r="D11" i="4"/>
  <c r="O9" i="4"/>
  <c r="F11" i="3"/>
  <c r="N6" i="3" s="1"/>
  <c r="E11" i="3"/>
  <c r="M4" i="3" s="1"/>
  <c r="Q4" i="3"/>
  <c r="Q6" i="3"/>
  <c r="Q8" i="3"/>
  <c r="Q5" i="3"/>
  <c r="G11" i="3"/>
  <c r="O6" i="3" s="1"/>
  <c r="Q7" i="3"/>
  <c r="Q10" i="3"/>
  <c r="D11" i="3"/>
  <c r="L9" i="3" s="1"/>
  <c r="P8" i="3"/>
  <c r="P7" i="3"/>
  <c r="P9" i="3"/>
  <c r="P6" i="3"/>
  <c r="P5" i="3"/>
  <c r="P4" i="3"/>
  <c r="C11" i="3"/>
  <c r="K9" i="3" s="1"/>
  <c r="P10" i="3"/>
  <c r="D17" i="2"/>
  <c r="H10" i="2"/>
  <c r="G10" i="2"/>
  <c r="G11" i="2" s="1"/>
  <c r="O4" i="2" s="1"/>
  <c r="G9" i="2"/>
  <c r="F10" i="2"/>
  <c r="F9" i="2"/>
  <c r="F8" i="2"/>
  <c r="F11" i="2" s="1"/>
  <c r="N4" i="2" s="1"/>
  <c r="E10" i="2"/>
  <c r="E9" i="2"/>
  <c r="E8" i="2"/>
  <c r="E7" i="2"/>
  <c r="D10" i="2"/>
  <c r="D9" i="2"/>
  <c r="D8" i="2"/>
  <c r="D7" i="2"/>
  <c r="D6" i="2"/>
  <c r="C10" i="2"/>
  <c r="C9" i="2"/>
  <c r="C8" i="2"/>
  <c r="C7" i="2"/>
  <c r="C6" i="2"/>
  <c r="H11" i="2"/>
  <c r="P4" i="2" s="1"/>
  <c r="I11" i="2"/>
  <c r="Q5" i="2" s="1"/>
  <c r="L11" i="1"/>
  <c r="M18" i="1"/>
  <c r="M19" i="1"/>
  <c r="M20" i="1"/>
  <c r="M21" i="1"/>
  <c r="M22" i="1"/>
  <c r="F23" i="1"/>
  <c r="L18" i="1" s="1"/>
  <c r="G23" i="1"/>
  <c r="F22" i="1"/>
  <c r="E22" i="1"/>
  <c r="E21" i="1"/>
  <c r="E23" i="1" s="1"/>
  <c r="K18" i="1" s="1"/>
  <c r="D22" i="1"/>
  <c r="D21" i="1"/>
  <c r="D20" i="1"/>
  <c r="C22" i="1"/>
  <c r="C21" i="1"/>
  <c r="C20" i="1"/>
  <c r="C19" i="1"/>
  <c r="M5" i="6" l="1"/>
  <c r="O10" i="6"/>
  <c r="O6" i="6"/>
  <c r="L9" i="6"/>
  <c r="M8" i="6"/>
  <c r="L4" i="6"/>
  <c r="L5" i="6"/>
  <c r="L10" i="6"/>
  <c r="L6" i="6"/>
  <c r="L8" i="6"/>
  <c r="K4" i="6"/>
  <c r="M10" i="6"/>
  <c r="M7" i="6"/>
  <c r="M9" i="6"/>
  <c r="K6" i="6"/>
  <c r="K9" i="6"/>
  <c r="K5" i="6"/>
  <c r="K8" i="6"/>
  <c r="K10" i="6"/>
  <c r="N7" i="6"/>
  <c r="N5" i="6"/>
  <c r="N4" i="6"/>
  <c r="N9" i="6"/>
  <c r="N6" i="6"/>
  <c r="N10" i="6"/>
  <c r="N8" i="6"/>
  <c r="N9" i="5"/>
  <c r="R9" i="5" s="1"/>
  <c r="N10" i="5"/>
  <c r="N5" i="5"/>
  <c r="N4" i="5"/>
  <c r="N6" i="5"/>
  <c r="N7" i="5"/>
  <c r="L7" i="5"/>
  <c r="L10" i="5"/>
  <c r="L5" i="5"/>
  <c r="R5" i="5" s="1"/>
  <c r="L4" i="5"/>
  <c r="L8" i="5"/>
  <c r="R8" i="5" s="1"/>
  <c r="L6" i="5"/>
  <c r="M4" i="4"/>
  <c r="K7" i="4"/>
  <c r="K8" i="4"/>
  <c r="K6" i="4"/>
  <c r="M9" i="4"/>
  <c r="M8" i="4"/>
  <c r="M10" i="4"/>
  <c r="M5" i="4"/>
  <c r="R5" i="4" s="1"/>
  <c r="L9" i="4"/>
  <c r="R9" i="4" s="1"/>
  <c r="L5" i="4"/>
  <c r="L4" i="4"/>
  <c r="R4" i="4" s="1"/>
  <c r="L6" i="4"/>
  <c r="R6" i="4" s="1"/>
  <c r="L8" i="4"/>
  <c r="L10" i="4"/>
  <c r="R10" i="4" s="1"/>
  <c r="L7" i="4"/>
  <c r="N7" i="3"/>
  <c r="M8" i="3"/>
  <c r="M5" i="3"/>
  <c r="M6" i="3"/>
  <c r="M10" i="3"/>
  <c r="M7" i="3"/>
  <c r="M9" i="3"/>
  <c r="N4" i="3"/>
  <c r="N10" i="3"/>
  <c r="N5" i="3"/>
  <c r="N9" i="3"/>
  <c r="N8" i="3"/>
  <c r="O10" i="3"/>
  <c r="O5" i="3"/>
  <c r="O9" i="3"/>
  <c r="R9" i="3" s="1"/>
  <c r="O7" i="3"/>
  <c r="O8" i="3"/>
  <c r="O4" i="3"/>
  <c r="L5" i="3"/>
  <c r="L8" i="3"/>
  <c r="L4" i="3"/>
  <c r="L10" i="3"/>
  <c r="L6" i="3"/>
  <c r="L7" i="3"/>
  <c r="K10" i="3"/>
  <c r="K5" i="3"/>
  <c r="K4" i="3"/>
  <c r="K7" i="3"/>
  <c r="K8" i="3"/>
  <c r="K6" i="3"/>
  <c r="C11" i="2"/>
  <c r="K6" i="2" s="1"/>
  <c r="E11" i="2"/>
  <c r="M4" i="2" s="1"/>
  <c r="N8" i="2"/>
  <c r="D11" i="2"/>
  <c r="L4" i="2" s="1"/>
  <c r="K5" i="2"/>
  <c r="N10" i="2"/>
  <c r="N5" i="2"/>
  <c r="Q6" i="2"/>
  <c r="Q9" i="2"/>
  <c r="Q8" i="2"/>
  <c r="Q4" i="2"/>
  <c r="Q10" i="2"/>
  <c r="N9" i="2"/>
  <c r="N6" i="2"/>
  <c r="N7" i="2"/>
  <c r="Q7" i="2"/>
  <c r="P9" i="2"/>
  <c r="P5" i="2"/>
  <c r="P10" i="2"/>
  <c r="P6" i="2"/>
  <c r="P7" i="2"/>
  <c r="P8" i="2"/>
  <c r="O7" i="2"/>
  <c r="O10" i="2"/>
  <c r="O9" i="2"/>
  <c r="O8" i="2"/>
  <c r="O6" i="2"/>
  <c r="O5" i="2"/>
  <c r="D23" i="1"/>
  <c r="J22" i="1" s="1"/>
  <c r="L22" i="1"/>
  <c r="L19" i="1"/>
  <c r="L21" i="1"/>
  <c r="L20" i="1"/>
  <c r="C23" i="1"/>
  <c r="I21" i="1" s="1"/>
  <c r="K22" i="1"/>
  <c r="K19" i="1"/>
  <c r="K21" i="1"/>
  <c r="K20" i="1"/>
  <c r="AB1" i="1"/>
  <c r="AB2" i="1" s="1"/>
  <c r="R6" i="5" l="1"/>
  <c r="R4" i="6"/>
  <c r="R9" i="6"/>
  <c r="R10" i="6"/>
  <c r="R6" i="6"/>
  <c r="R8" i="6"/>
  <c r="R7" i="6"/>
  <c r="R5" i="6"/>
  <c r="R10" i="5"/>
  <c r="R7" i="5"/>
  <c r="B15" i="5" s="1" a="1"/>
  <c r="B15" i="5" s="1"/>
  <c r="B23" i="5" s="1"/>
  <c r="D16" i="5" s="1"/>
  <c r="D18" i="5" s="1"/>
  <c r="R4" i="5"/>
  <c r="R8" i="4"/>
  <c r="R7" i="4"/>
  <c r="B15" i="4" s="1" a="1"/>
  <c r="B15" i="4" s="1"/>
  <c r="B23" i="4" s="1"/>
  <c r="D16" i="4" s="1"/>
  <c r="D18" i="4" s="1"/>
  <c r="R5" i="3"/>
  <c r="R6" i="3"/>
  <c r="R8" i="3"/>
  <c r="R4" i="3"/>
  <c r="R10" i="3"/>
  <c r="R7" i="3"/>
  <c r="M8" i="2"/>
  <c r="M9" i="2"/>
  <c r="M10" i="2"/>
  <c r="M6" i="2"/>
  <c r="M5" i="2"/>
  <c r="M7" i="2"/>
  <c r="K7" i="2"/>
  <c r="K10" i="2"/>
  <c r="K4" i="2"/>
  <c r="R4" i="2" s="1"/>
  <c r="K9" i="2"/>
  <c r="K8" i="2"/>
  <c r="L9" i="2"/>
  <c r="L8" i="2"/>
  <c r="L10" i="2"/>
  <c r="L5" i="2"/>
  <c r="L6" i="2"/>
  <c r="R6" i="2" s="1"/>
  <c r="L7" i="2"/>
  <c r="J18" i="1"/>
  <c r="J19" i="1"/>
  <c r="J21" i="1"/>
  <c r="N21" i="1" s="1"/>
  <c r="J20" i="1"/>
  <c r="N20" i="1" s="1"/>
  <c r="I20" i="1"/>
  <c r="I22" i="1"/>
  <c r="N22" i="1" s="1"/>
  <c r="I19" i="1"/>
  <c r="I18" i="1"/>
  <c r="N18" i="1" s="1"/>
  <c r="B15" i="6" l="1" a="1"/>
  <c r="B15" i="6" s="1"/>
  <c r="B23" i="6" s="1"/>
  <c r="D16" i="6" s="1"/>
  <c r="D18" i="6" s="1"/>
  <c r="B15" i="3" a="1"/>
  <c r="B15" i="3" s="1"/>
  <c r="B23" i="3" s="1"/>
  <c r="D16" i="3" s="1"/>
  <c r="D18" i="3" s="1"/>
  <c r="R10" i="2"/>
  <c r="R7" i="2"/>
  <c r="R5" i="2"/>
  <c r="R9" i="2"/>
  <c r="R8" i="2"/>
  <c r="N19" i="1"/>
  <c r="J10" i="1" s="1" a="1"/>
  <c r="J10" i="1" s="1"/>
  <c r="J16" i="1" s="1"/>
  <c r="L10" i="1" s="1"/>
  <c r="L12" i="1" s="1"/>
  <c r="B15" i="2" l="1" a="1"/>
  <c r="B15" i="2" s="1"/>
  <c r="B23" i="2" s="1"/>
  <c r="D16" i="2" s="1"/>
  <c r="D1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<sst xmlns="http://schemas.openxmlformats.org/spreadsheetml/2006/main" count="198" uniqueCount="27">
  <si>
    <t>Cunetas verdes</t>
  </si>
  <si>
    <t>Tanques de almacenamiento</t>
  </si>
  <si>
    <t>Alcorques inundables</t>
  </si>
  <si>
    <t>Cuenca seca de drenaje</t>
  </si>
  <si>
    <t>Pavimentos permeables</t>
  </si>
  <si>
    <t>ci=</t>
  </si>
  <si>
    <t>cr=</t>
  </si>
  <si>
    <t>Mejoramiento de la calidad de agua</t>
  </si>
  <si>
    <t>Control de volumen de agua lluvia</t>
  </si>
  <si>
    <t>Amenidad</t>
  </si>
  <si>
    <t>Mantenimiento</t>
  </si>
  <si>
    <t>Costo</t>
  </si>
  <si>
    <t>CRITERIOS</t>
  </si>
  <si>
    <t>SUMA</t>
  </si>
  <si>
    <t>AxP</t>
  </si>
  <si>
    <t>CI=</t>
  </si>
  <si>
    <t>RI=</t>
  </si>
  <si>
    <t>CR=</t>
  </si>
  <si>
    <t>Zonas de Bio-retención</t>
  </si>
  <si>
    <t>Zanja de infiltración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</si>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</sst>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badi"/>
      <family val="2"/>
    </font>
    <font>
      <sz val="11"/>
      <color theme="1"/>
      <name val="Abadi"/>
      <family val="2"/>
    </font>
    <font>
      <b/>
      <sz val="16"/>
      <color rgb="FFFF0000"/>
      <name val="Abadi"/>
      <family val="2"/>
    </font>
    <font>
      <b/>
      <sz val="11"/>
      <color rgb="FF002060"/>
      <name val="Abadi"/>
      <family val="2"/>
    </font>
    <font>
      <b/>
      <sz val="12"/>
      <color rgb="FF002060"/>
      <name val="Calibri"/>
      <family val="2"/>
      <scheme val="minor"/>
    </font>
    <font>
      <b/>
      <sz val="12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2" fontId="0" fillId="0" borderId="0" xfId="0" applyNumberFormat="1"/>
    <xf numFmtId="0" fontId="0" fillId="0" borderId="0" xfId="0" applyBorder="1" applyAlignment="1">
      <alignment horizontal="center" wrapText="1"/>
    </xf>
    <xf numFmtId="2" fontId="0" fillId="0" borderId="0" xfId="0" applyNumberFormat="1" applyBorder="1"/>
    <xf numFmtId="2" fontId="0" fillId="0" borderId="0" xfId="0" applyNumberFormat="1" applyBorder="1" applyAlignment="1">
      <alignment wrapText="1"/>
    </xf>
    <xf numFmtId="2" fontId="0" fillId="2" borderId="0" xfId="0" applyNumberFormat="1" applyFill="1"/>
    <xf numFmtId="0" fontId="0" fillId="0" borderId="0" xfId="0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/>
    <xf numFmtId="2" fontId="3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right" vertical="center"/>
    </xf>
    <xf numFmtId="2" fontId="1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/>
    <xf numFmtId="0" fontId="9" fillId="0" borderId="0" xfId="0" applyFont="1" applyAlignment="1">
      <alignment horizontal="center"/>
    </xf>
    <xf numFmtId="0" fontId="3" fillId="3" borderId="2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12382</xdr:rowOff>
    </xdr:from>
    <xdr:to>
      <xdr:col>4</xdr:col>
      <xdr:colOff>67597</xdr:colOff>
      <xdr:row>13</xdr:row>
      <xdr:rowOff>119537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8ECE08-5204-4FBD-85AD-8DD040157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298382"/>
          <a:ext cx="4472909" cy="2393155"/>
        </a:xfrm>
        <a:prstGeom prst="rect">
          <a:avLst/>
        </a:prstGeom>
      </xdr:spPr>
    </xdr:pic>
    <xdr:clientData/>
  </xdr:twoCellAnchor>
  <xdr:twoCellAnchor editAs="oneCell">
    <xdr:from>
      <xdr:col>5</xdr:col>
      <xdr:colOff>415637</xdr:colOff>
      <xdr:row>1</xdr:row>
      <xdr:rowOff>0</xdr:rowOff>
    </xdr:from>
    <xdr:to>
      <xdr:col>12</xdr:col>
      <xdr:colOff>236510</xdr:colOff>
      <xdr:row>5</xdr:row>
      <xdr:rowOff>76095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75BABC-D862-4C50-B176-862167184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5231" y="2286000"/>
          <a:ext cx="5988311" cy="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98E3-F3B8-4C19-B207-A9900249F9D5}">
  <dimension ref="A1:AB45"/>
  <sheetViews>
    <sheetView topLeftCell="A10" zoomScale="80" zoomScaleNormal="80" workbookViewId="0">
      <selection activeCell="C18" sqref="C18"/>
    </sheetView>
  </sheetViews>
  <sheetFormatPr baseColWidth="10" defaultRowHeight="15" x14ac:dyDescent="0.25"/>
  <cols>
    <col min="1" max="1" width="5.28515625" customWidth="1"/>
    <col min="2" max="2" width="20.140625" customWidth="1"/>
    <col min="3" max="3" width="22.42578125" style="2" customWidth="1"/>
    <col min="4" max="4" width="24.85546875" style="2" customWidth="1"/>
    <col min="5" max="7" width="20.140625" style="2" customWidth="1"/>
    <col min="8" max="8" width="12" style="2" customWidth="1"/>
    <col min="9" max="9" width="13.28515625" style="2" customWidth="1"/>
    <col min="11" max="11" width="8" style="2" customWidth="1"/>
    <col min="12" max="12" width="7.42578125" style="2" customWidth="1"/>
    <col min="13" max="28" width="11.42578125" style="2"/>
  </cols>
  <sheetData>
    <row r="1" spans="2:28" x14ac:dyDescent="0.25">
      <c r="B1" s="1"/>
      <c r="C1" s="4"/>
      <c r="D1" s="4"/>
      <c r="E1" s="4"/>
      <c r="F1" s="4"/>
      <c r="G1" s="4"/>
      <c r="H1" s="4"/>
      <c r="I1" s="4"/>
      <c r="AA1" s="6" t="s">
        <v>5</v>
      </c>
      <c r="AB1" s="6" t="e">
        <f>((#REF!-7)/(7-1))</f>
        <v>#REF!</v>
      </c>
    </row>
    <row r="2" spans="2:28" x14ac:dyDescent="0.25">
      <c r="B2" s="3"/>
      <c r="C2" s="4"/>
      <c r="D2" s="5"/>
      <c r="E2" s="5"/>
      <c r="F2" s="5"/>
      <c r="G2" s="5"/>
      <c r="H2" s="5"/>
      <c r="I2" s="5"/>
      <c r="AA2" s="6" t="s">
        <v>6</v>
      </c>
      <c r="AB2" s="6" t="e">
        <f>AB1/1-32</f>
        <v>#REF!</v>
      </c>
    </row>
    <row r="3" spans="2:28" x14ac:dyDescent="0.25">
      <c r="B3" s="1"/>
      <c r="C3" s="4"/>
      <c r="D3" s="4"/>
      <c r="E3" s="4"/>
      <c r="F3" s="4"/>
      <c r="G3" s="4"/>
      <c r="H3" s="4"/>
      <c r="I3" s="4"/>
    </row>
    <row r="4" spans="2:28" x14ac:dyDescent="0.25">
      <c r="B4" s="1"/>
      <c r="C4" s="4"/>
      <c r="D4" s="4"/>
      <c r="E4" s="4"/>
      <c r="F4" s="4"/>
      <c r="G4" s="4"/>
      <c r="H4" s="4"/>
      <c r="I4" s="4"/>
    </row>
    <row r="5" spans="2:28" x14ac:dyDescent="0.25">
      <c r="B5" s="1"/>
      <c r="C5" s="4"/>
      <c r="D5" s="4"/>
      <c r="E5" s="4"/>
      <c r="F5" s="4"/>
      <c r="G5" s="4"/>
      <c r="H5" s="5"/>
      <c r="I5" s="4"/>
    </row>
    <row r="6" spans="2:28" x14ac:dyDescent="0.25">
      <c r="B6" s="1"/>
      <c r="C6" s="4"/>
      <c r="D6" s="4"/>
      <c r="E6" s="4"/>
      <c r="F6" s="4"/>
      <c r="G6" s="4"/>
      <c r="H6" s="4"/>
      <c r="I6" s="4"/>
    </row>
    <row r="7" spans="2:28" x14ac:dyDescent="0.25">
      <c r="B7" s="1"/>
      <c r="C7" s="4"/>
      <c r="D7" s="4"/>
      <c r="E7" s="4"/>
      <c r="F7" s="4"/>
      <c r="G7" s="4"/>
      <c r="H7" s="4"/>
      <c r="I7" s="4"/>
    </row>
    <row r="8" spans="2:28" x14ac:dyDescent="0.25">
      <c r="B8" s="1"/>
      <c r="C8" s="4"/>
      <c r="D8" s="4"/>
      <c r="E8" s="4"/>
      <c r="F8" s="4"/>
      <c r="G8" s="4"/>
      <c r="H8" s="4"/>
      <c r="I8" s="4"/>
    </row>
    <row r="9" spans="2:28" x14ac:dyDescent="0.25">
      <c r="B9" s="1"/>
      <c r="C9" s="4"/>
      <c r="D9" s="4"/>
      <c r="E9" s="4"/>
      <c r="F9" s="4"/>
      <c r="G9" s="4"/>
      <c r="H9" s="4"/>
      <c r="I9" s="4"/>
      <c r="J9" s="40" t="s">
        <v>14</v>
      </c>
    </row>
    <row r="10" spans="2:28" x14ac:dyDescent="0.25">
      <c r="B10" s="1"/>
      <c r="C10" s="4"/>
      <c r="D10" s="4"/>
      <c r="E10" s="4"/>
      <c r="F10" s="4"/>
      <c r="G10" s="4"/>
      <c r="H10" s="4"/>
      <c r="I10" s="4"/>
      <c r="J10" s="41" cm="1">
        <f t="array" ref="J10:J14">MMULT(C18:G22,N18:N22)</f>
        <v>2.0855904560555727</v>
      </c>
      <c r="K10" s="39" t="s">
        <v>15</v>
      </c>
      <c r="L10" s="37">
        <f>(J16-5)/(5-1)</f>
        <v>9.5748011678244316E-2</v>
      </c>
    </row>
    <row r="11" spans="2:28" x14ac:dyDescent="0.25">
      <c r="B11" s="3"/>
      <c r="C11" s="4"/>
      <c r="D11" s="5"/>
      <c r="E11" s="5"/>
      <c r="F11" s="5"/>
      <c r="G11" s="5"/>
      <c r="I11" s="5"/>
      <c r="J11" s="41">
        <v>1.0883524614919964</v>
      </c>
      <c r="K11" s="39" t="s">
        <v>16</v>
      </c>
      <c r="L11" s="37">
        <f>(1.98*(5-2))/5</f>
        <v>1.1879999999999999</v>
      </c>
    </row>
    <row r="12" spans="2:28" x14ac:dyDescent="0.25">
      <c r="B12" s="1"/>
      <c r="C12" s="4"/>
      <c r="D12" s="4"/>
      <c r="E12" s="4"/>
      <c r="F12" s="4"/>
      <c r="G12" s="4"/>
      <c r="H12" s="4"/>
      <c r="I12" s="4"/>
      <c r="J12" s="41">
        <v>0.56244840430886944</v>
      </c>
      <c r="K12" s="39" t="s">
        <v>17</v>
      </c>
      <c r="L12" s="37">
        <f>L10/L11</f>
        <v>8.0595969426131578E-2</v>
      </c>
    </row>
    <row r="13" spans="2:28" x14ac:dyDescent="0.25">
      <c r="B13" s="1"/>
      <c r="C13" s="4"/>
      <c r="D13" s="4"/>
      <c r="E13" s="4"/>
      <c r="F13" s="4"/>
      <c r="G13" s="4"/>
      <c r="H13" s="4"/>
      <c r="I13" s="4"/>
      <c r="J13" s="41">
        <v>0.64660072485653886</v>
      </c>
    </row>
    <row r="14" spans="2:28" x14ac:dyDescent="0.25">
      <c r="B14" s="1"/>
      <c r="C14" s="4"/>
      <c r="D14" s="4"/>
      <c r="E14" s="4"/>
      <c r="F14" s="4"/>
      <c r="G14" s="4"/>
      <c r="H14" s="4"/>
      <c r="I14" s="4"/>
      <c r="J14" s="41">
        <v>1</v>
      </c>
    </row>
    <row r="15" spans="2:28" x14ac:dyDescent="0.25">
      <c r="B15" s="1"/>
      <c r="C15" s="4"/>
      <c r="D15" s="4"/>
      <c r="E15" s="4"/>
      <c r="F15" s="4"/>
      <c r="G15" s="4"/>
      <c r="H15" s="4"/>
      <c r="I15" s="4"/>
      <c r="J15" s="2"/>
    </row>
    <row r="16" spans="2:28" x14ac:dyDescent="0.25">
      <c r="B16" s="1"/>
      <c r="C16" s="35" t="s">
        <v>20</v>
      </c>
      <c r="D16" s="35" t="s">
        <v>21</v>
      </c>
      <c r="E16" s="35" t="s">
        <v>22</v>
      </c>
      <c r="F16" s="35" t="s">
        <v>23</v>
      </c>
      <c r="G16" s="35" t="s">
        <v>24</v>
      </c>
      <c r="H16" s="4"/>
      <c r="I16" s="4"/>
      <c r="J16" s="38">
        <f>SUM(_xlfn.ANCHORARRAY(J10))</f>
        <v>5.3829920467129773</v>
      </c>
    </row>
    <row r="17" spans="1:28" s="10" customFormat="1" ht="36" customHeight="1" x14ac:dyDescent="0.25">
      <c r="B17" s="34" t="s">
        <v>12</v>
      </c>
      <c r="C17" s="31" t="s">
        <v>7</v>
      </c>
      <c r="D17" s="31" t="s">
        <v>8</v>
      </c>
      <c r="E17" s="29" t="s">
        <v>9</v>
      </c>
      <c r="F17" s="29" t="s">
        <v>10</v>
      </c>
      <c r="G17" s="29" t="s">
        <v>11</v>
      </c>
      <c r="H17" s="9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0" customFormat="1" ht="46.5" customHeight="1" x14ac:dyDescent="0.25">
      <c r="A18" s="36">
        <v>1</v>
      </c>
      <c r="B18" s="31" t="s">
        <v>7</v>
      </c>
      <c r="C18" s="32">
        <v>1</v>
      </c>
      <c r="D18" s="27">
        <v>3</v>
      </c>
      <c r="E18" s="27">
        <v>5</v>
      </c>
      <c r="F18" s="27">
        <v>3</v>
      </c>
      <c r="G18" s="27">
        <v>1</v>
      </c>
      <c r="H18" s="36">
        <v>1</v>
      </c>
      <c r="I18" s="8">
        <f>C18/C$23</f>
        <v>0.34883720930232565</v>
      </c>
      <c r="J18" s="8">
        <f t="shared" ref="J18:M22" si="0">D18/D$23</f>
        <v>0.51428571428571435</v>
      </c>
      <c r="K18" s="8">
        <f t="shared" si="0"/>
        <v>0.45454545454545453</v>
      </c>
      <c r="L18" s="8">
        <f t="shared" si="0"/>
        <v>0.375</v>
      </c>
      <c r="M18" s="8">
        <f t="shared" si="0"/>
        <v>0.2</v>
      </c>
      <c r="N18" s="15">
        <f>AVERAGE(I18:M18)</f>
        <v>0.37853367562669893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0" customFormat="1" ht="46.5" customHeight="1" x14ac:dyDescent="0.25">
      <c r="A19" s="36">
        <v>2</v>
      </c>
      <c r="B19" s="31" t="s">
        <v>8</v>
      </c>
      <c r="C19" s="26">
        <f>1/D18</f>
        <v>0.33333333333333331</v>
      </c>
      <c r="D19" s="32">
        <v>1</v>
      </c>
      <c r="E19" s="27">
        <v>3</v>
      </c>
      <c r="F19" s="27">
        <v>2</v>
      </c>
      <c r="G19" s="27">
        <v>1</v>
      </c>
      <c r="H19" s="36">
        <v>2</v>
      </c>
      <c r="I19" s="8">
        <f t="shared" ref="I19:I22" si="1">C19/C$23</f>
        <v>0.11627906976744187</v>
      </c>
      <c r="J19" s="8">
        <f t="shared" si="0"/>
        <v>0.17142857142857143</v>
      </c>
      <c r="K19" s="8">
        <f t="shared" si="0"/>
        <v>0.27272727272727271</v>
      </c>
      <c r="L19" s="8">
        <f t="shared" si="0"/>
        <v>0.25</v>
      </c>
      <c r="M19" s="8">
        <f t="shared" si="0"/>
        <v>0.2</v>
      </c>
      <c r="N19" s="15">
        <f t="shared" ref="N19:N22" si="2">AVERAGE(I19:M19)</f>
        <v>0.2020869827846572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0" customFormat="1" ht="46.5" customHeight="1" x14ac:dyDescent="0.25">
      <c r="A20" s="36">
        <v>3</v>
      </c>
      <c r="B20" s="29" t="s">
        <v>9</v>
      </c>
      <c r="C20" s="26">
        <f>1/E18</f>
        <v>0.2</v>
      </c>
      <c r="D20" s="25">
        <f>1/E19</f>
        <v>0.33333333333333331</v>
      </c>
      <c r="E20" s="33">
        <v>1</v>
      </c>
      <c r="F20" s="28">
        <v>1</v>
      </c>
      <c r="G20" s="28">
        <v>1</v>
      </c>
      <c r="H20" s="36">
        <v>3</v>
      </c>
      <c r="I20" s="8">
        <f t="shared" si="1"/>
        <v>6.9767441860465129E-2</v>
      </c>
      <c r="J20" s="8">
        <f t="shared" si="0"/>
        <v>5.7142857142857141E-2</v>
      </c>
      <c r="K20" s="8">
        <f t="shared" si="0"/>
        <v>9.0909090909090912E-2</v>
      </c>
      <c r="L20" s="8">
        <f t="shared" si="0"/>
        <v>0.125</v>
      </c>
      <c r="M20" s="8">
        <f t="shared" si="0"/>
        <v>0.2</v>
      </c>
      <c r="N20" s="15">
        <f t="shared" si="2"/>
        <v>0.10856387798248264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10" customFormat="1" ht="46.5" customHeight="1" x14ac:dyDescent="0.25">
      <c r="A21" s="36">
        <v>4</v>
      </c>
      <c r="B21" s="29" t="s">
        <v>10</v>
      </c>
      <c r="C21" s="26">
        <f>1/F18</f>
        <v>0.33333333333333331</v>
      </c>
      <c r="D21" s="26">
        <f>1/F19</f>
        <v>0.5</v>
      </c>
      <c r="E21" s="26">
        <f>1/F20</f>
        <v>1</v>
      </c>
      <c r="F21" s="32">
        <v>1</v>
      </c>
      <c r="G21" s="27">
        <v>1</v>
      </c>
      <c r="H21" s="36">
        <v>4</v>
      </c>
      <c r="I21" s="8">
        <f t="shared" si="1"/>
        <v>0.11627906976744187</v>
      </c>
      <c r="J21" s="8">
        <f t="shared" si="0"/>
        <v>8.5714285714285715E-2</v>
      </c>
      <c r="K21" s="8">
        <f t="shared" si="0"/>
        <v>9.0909090909090912E-2</v>
      </c>
      <c r="L21" s="8">
        <f t="shared" si="0"/>
        <v>0.125</v>
      </c>
      <c r="M21" s="8">
        <f t="shared" si="0"/>
        <v>0.2</v>
      </c>
      <c r="N21" s="15">
        <f t="shared" si="2"/>
        <v>0.1235804892781637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s="12" customFormat="1" ht="46.5" customHeight="1" x14ac:dyDescent="0.2">
      <c r="A22" s="36">
        <v>5</v>
      </c>
      <c r="B22" s="29" t="s">
        <v>11</v>
      </c>
      <c r="C22" s="27">
        <f>1/G18</f>
        <v>1</v>
      </c>
      <c r="D22" s="27">
        <f>1/G19</f>
        <v>1</v>
      </c>
      <c r="E22" s="27">
        <f>1/G20</f>
        <v>1</v>
      </c>
      <c r="F22" s="27">
        <f>1/G21</f>
        <v>1</v>
      </c>
      <c r="G22" s="32">
        <v>1</v>
      </c>
      <c r="H22" s="36">
        <v>5</v>
      </c>
      <c r="I22" s="8">
        <f t="shared" si="1"/>
        <v>0.34883720930232565</v>
      </c>
      <c r="J22" s="8">
        <f t="shared" si="0"/>
        <v>0.17142857142857143</v>
      </c>
      <c r="K22" s="8">
        <f t="shared" si="0"/>
        <v>9.0909090909090912E-2</v>
      </c>
      <c r="L22" s="8">
        <f t="shared" si="0"/>
        <v>0.125</v>
      </c>
      <c r="M22" s="8">
        <f t="shared" si="0"/>
        <v>0.2</v>
      </c>
      <c r="N22" s="15">
        <f t="shared" si="2"/>
        <v>0.1872349743279976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24" customHeight="1" x14ac:dyDescent="0.25">
      <c r="B23" s="29" t="s">
        <v>13</v>
      </c>
      <c r="C23" s="30">
        <f>SUM(C18:C22)</f>
        <v>2.8666666666666663</v>
      </c>
      <c r="D23" s="30">
        <f t="shared" ref="D23:G23" si="3">SUM(D18:D22)</f>
        <v>5.833333333333333</v>
      </c>
      <c r="E23" s="30">
        <f t="shared" si="3"/>
        <v>11</v>
      </c>
      <c r="F23" s="30">
        <f t="shared" si="3"/>
        <v>8</v>
      </c>
      <c r="G23" s="30">
        <f t="shared" si="3"/>
        <v>5</v>
      </c>
      <c r="H23" s="4"/>
      <c r="I23" s="4"/>
    </row>
    <row r="24" spans="1:28" x14ac:dyDescent="0.25">
      <c r="B24" s="1"/>
      <c r="C24" s="4"/>
      <c r="D24" s="4"/>
      <c r="E24" s="4"/>
      <c r="F24" s="4"/>
      <c r="G24" s="4"/>
      <c r="H24" s="4"/>
      <c r="I24" s="4"/>
    </row>
    <row r="25" spans="1:28" x14ac:dyDescent="0.25">
      <c r="B25" s="1"/>
      <c r="C25" s="4"/>
      <c r="D25" s="4"/>
      <c r="E25" s="4"/>
      <c r="F25" s="4"/>
      <c r="G25" s="4"/>
      <c r="H25" s="4"/>
      <c r="I25" s="4"/>
    </row>
    <row r="26" spans="1:28" x14ac:dyDescent="0.25">
      <c r="B26" s="1"/>
      <c r="C26" s="4"/>
      <c r="D26" s="4"/>
      <c r="E26" s="4"/>
      <c r="F26" s="4"/>
      <c r="G26" s="4"/>
      <c r="H26" s="4"/>
      <c r="I26" s="4"/>
    </row>
    <row r="27" spans="1:28" x14ac:dyDescent="0.25">
      <c r="B27" s="1"/>
      <c r="C27" s="4"/>
      <c r="D27" s="4"/>
      <c r="E27" s="4"/>
      <c r="F27" s="4"/>
      <c r="G27" s="4"/>
      <c r="H27" s="4"/>
      <c r="I27" s="4"/>
    </row>
    <row r="28" spans="1:28" x14ac:dyDescent="0.25">
      <c r="B28" s="1"/>
      <c r="C28" s="4"/>
      <c r="D28" s="4"/>
      <c r="E28" s="4"/>
      <c r="F28" s="4"/>
      <c r="G28" s="4"/>
      <c r="H28" s="4"/>
      <c r="I28" s="4"/>
    </row>
    <row r="29" spans="1:28" x14ac:dyDescent="0.25">
      <c r="B29" s="3"/>
      <c r="C29" s="4"/>
      <c r="D29" s="5"/>
      <c r="E29" s="5"/>
      <c r="F29" s="5"/>
      <c r="G29" s="5"/>
      <c r="H29" s="5"/>
      <c r="I29" s="5"/>
    </row>
    <row r="30" spans="1:28" x14ac:dyDescent="0.25">
      <c r="B30" s="1"/>
      <c r="C30" s="4"/>
      <c r="D30" s="4"/>
      <c r="E30" s="4"/>
      <c r="F30" s="4"/>
      <c r="G30" s="4"/>
      <c r="H30" s="4"/>
      <c r="I30" s="4"/>
    </row>
    <row r="31" spans="1:28" x14ac:dyDescent="0.25">
      <c r="B31" s="1"/>
      <c r="C31" s="4"/>
      <c r="D31" s="4"/>
      <c r="E31" s="4"/>
      <c r="F31" s="4"/>
      <c r="G31" s="4"/>
      <c r="H31" s="4"/>
      <c r="I31" s="4"/>
    </row>
    <row r="32" spans="1:28" x14ac:dyDescent="0.25">
      <c r="B32" s="1"/>
      <c r="C32" s="4"/>
      <c r="D32" s="4"/>
      <c r="E32" s="4"/>
      <c r="F32" s="4"/>
      <c r="G32" s="4"/>
      <c r="H32" s="4"/>
      <c r="I32" s="4"/>
    </row>
    <row r="33" spans="2:9" x14ac:dyDescent="0.25">
      <c r="B33" s="1"/>
      <c r="C33" s="4"/>
      <c r="D33" s="4"/>
      <c r="E33" s="4"/>
      <c r="F33" s="4"/>
      <c r="G33" s="4"/>
      <c r="H33" s="4"/>
      <c r="I33" s="4"/>
    </row>
    <row r="34" spans="2:9" x14ac:dyDescent="0.25">
      <c r="B34" s="1"/>
      <c r="C34" s="4"/>
      <c r="D34" s="4"/>
      <c r="E34" s="4"/>
      <c r="F34" s="4"/>
      <c r="G34" s="4"/>
      <c r="H34" s="4"/>
      <c r="I34" s="4"/>
    </row>
    <row r="35" spans="2:9" x14ac:dyDescent="0.25">
      <c r="B35" s="1"/>
      <c r="C35" s="4"/>
      <c r="D35" s="4"/>
      <c r="E35" s="4"/>
      <c r="F35" s="4"/>
      <c r="G35" s="4"/>
      <c r="H35" s="4"/>
      <c r="I35" s="4"/>
    </row>
    <row r="36" spans="2:9" x14ac:dyDescent="0.25">
      <c r="B36" s="1"/>
      <c r="C36" s="4"/>
      <c r="D36" s="4"/>
      <c r="E36" s="4"/>
      <c r="F36" s="4"/>
      <c r="G36" s="4"/>
      <c r="H36" s="4"/>
      <c r="I36" s="4"/>
    </row>
    <row r="37" spans="2:9" x14ac:dyDescent="0.25">
      <c r="B37" s="1"/>
      <c r="C37" s="4"/>
      <c r="D37" s="4"/>
      <c r="E37" s="4"/>
      <c r="F37" s="4"/>
      <c r="G37" s="4"/>
      <c r="H37" s="4"/>
      <c r="I37" s="4"/>
    </row>
    <row r="38" spans="2:9" x14ac:dyDescent="0.25">
      <c r="B38" s="3"/>
      <c r="C38" s="4"/>
      <c r="D38" s="5"/>
      <c r="E38" s="5"/>
      <c r="F38" s="5"/>
      <c r="G38" s="5"/>
      <c r="H38" s="5"/>
      <c r="I38" s="5"/>
    </row>
    <row r="39" spans="2:9" x14ac:dyDescent="0.25">
      <c r="B39" s="1"/>
      <c r="C39" s="4"/>
      <c r="D39" s="4"/>
      <c r="E39" s="4"/>
      <c r="F39" s="4"/>
      <c r="G39" s="4"/>
      <c r="H39" s="4"/>
      <c r="I39" s="4"/>
    </row>
    <row r="40" spans="2:9" x14ac:dyDescent="0.25">
      <c r="B40" s="1"/>
      <c r="C40" s="4"/>
      <c r="D40" s="4"/>
      <c r="E40" s="4"/>
      <c r="F40" s="4"/>
      <c r="G40" s="4"/>
      <c r="H40" s="4"/>
      <c r="I40" s="4"/>
    </row>
    <row r="41" spans="2:9" x14ac:dyDescent="0.25">
      <c r="B41" s="1"/>
      <c r="C41" s="4"/>
      <c r="D41" s="4"/>
      <c r="E41" s="4"/>
      <c r="F41" s="4"/>
      <c r="G41" s="4"/>
      <c r="H41" s="4"/>
      <c r="I41" s="4"/>
    </row>
    <row r="42" spans="2:9" x14ac:dyDescent="0.25">
      <c r="B42" s="1"/>
      <c r="C42" s="4"/>
      <c r="D42" s="4"/>
      <c r="E42" s="4"/>
      <c r="F42" s="4"/>
      <c r="G42" s="4"/>
      <c r="H42" s="4"/>
      <c r="I42" s="4"/>
    </row>
    <row r="43" spans="2:9" x14ac:dyDescent="0.25">
      <c r="B43" s="1"/>
      <c r="C43" s="4"/>
      <c r="D43" s="4"/>
      <c r="E43" s="4"/>
      <c r="F43" s="4"/>
      <c r="G43" s="4"/>
      <c r="H43" s="4"/>
      <c r="I43" s="4"/>
    </row>
    <row r="44" spans="2:9" x14ac:dyDescent="0.25">
      <c r="B44" s="1"/>
      <c r="C44" s="4"/>
      <c r="D44" s="4"/>
      <c r="E44" s="4"/>
      <c r="F44" s="4"/>
      <c r="G44" s="4"/>
      <c r="H44" s="4"/>
      <c r="I44" s="4"/>
    </row>
    <row r="45" spans="2:9" x14ac:dyDescent="0.25">
      <c r="B45" s="1"/>
      <c r="C45" s="4"/>
      <c r="D45" s="4"/>
      <c r="E45" s="4"/>
      <c r="F45" s="4"/>
      <c r="G45" s="4"/>
      <c r="H45" s="4"/>
      <c r="I45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D0D5-BEF0-4D00-91F4-4CAF6A94894F}">
  <dimension ref="A2:R23"/>
  <sheetViews>
    <sheetView showGridLines="0" zoomScale="70" zoomScaleNormal="70" workbookViewId="0">
      <selection activeCell="A4" sqref="A4:A10"/>
    </sheetView>
  </sheetViews>
  <sheetFormatPr baseColWidth="10" defaultRowHeight="15" x14ac:dyDescent="0.25"/>
  <cols>
    <col min="1" max="1" width="5.140625" customWidth="1"/>
    <col min="2" max="2" width="12.85546875" style="7" customWidth="1"/>
    <col min="3" max="3" width="13.140625" style="7" customWidth="1"/>
    <col min="4" max="4" width="12.7109375" style="7" customWidth="1"/>
    <col min="5" max="6" width="15.42578125" style="7" customWidth="1"/>
    <col min="7" max="7" width="15.5703125" style="7" customWidth="1"/>
    <col min="8" max="8" width="14" style="7" customWidth="1"/>
    <col min="9" max="9" width="15.140625" style="7" customWidth="1"/>
    <col min="24" max="24" width="16.28515625" bestFit="1" customWidth="1"/>
  </cols>
  <sheetData>
    <row r="2" spans="1:18" ht="15.75" x14ac:dyDescent="0.25">
      <c r="C2" s="43" t="s">
        <v>20</v>
      </c>
      <c r="D2" s="43" t="s">
        <v>21</v>
      </c>
      <c r="E2" s="43" t="s">
        <v>22</v>
      </c>
      <c r="F2" s="43" t="s">
        <v>23</v>
      </c>
      <c r="G2" s="43" t="s">
        <v>24</v>
      </c>
      <c r="H2" s="43" t="s">
        <v>25</v>
      </c>
      <c r="I2" s="43" t="s">
        <v>26</v>
      </c>
    </row>
    <row r="3" spans="1:18" s="20" customFormat="1" ht="54.75" customHeight="1" x14ac:dyDescent="0.25">
      <c r="B3" s="42" t="s">
        <v>7</v>
      </c>
      <c r="C3" s="18" t="s">
        <v>4</v>
      </c>
      <c r="D3" s="18" t="s">
        <v>1</v>
      </c>
      <c r="E3" s="18" t="s">
        <v>19</v>
      </c>
      <c r="F3" s="18" t="s">
        <v>2</v>
      </c>
      <c r="G3" s="18" t="s">
        <v>3</v>
      </c>
      <c r="H3" s="18" t="s">
        <v>0</v>
      </c>
      <c r="I3" s="18" t="s">
        <v>18</v>
      </c>
      <c r="J3" s="19"/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24</v>
      </c>
      <c r="P3" s="45" t="s">
        <v>25</v>
      </c>
      <c r="Q3" s="45" t="s">
        <v>26</v>
      </c>
    </row>
    <row r="4" spans="1:18" s="20" customFormat="1" ht="37.5" customHeight="1" x14ac:dyDescent="0.25">
      <c r="A4" s="44">
        <v>1</v>
      </c>
      <c r="B4" s="18" t="s">
        <v>4</v>
      </c>
      <c r="C4" s="23">
        <v>1</v>
      </c>
      <c r="D4" s="21">
        <v>1</v>
      </c>
      <c r="E4" s="21">
        <v>1</v>
      </c>
      <c r="F4" s="21">
        <v>1</v>
      </c>
      <c r="G4" s="24">
        <v>5</v>
      </c>
      <c r="H4" s="24">
        <v>3</v>
      </c>
      <c r="I4" s="24">
        <v>3</v>
      </c>
      <c r="J4" s="44">
        <v>1</v>
      </c>
      <c r="K4" s="21">
        <f>C4/C$11</f>
        <v>0.20547945205479454</v>
      </c>
      <c r="L4" s="21">
        <f t="shared" ref="L4:Q10" si="0">D4/D$11</f>
        <v>0.14285714285714285</v>
      </c>
      <c r="M4" s="21">
        <f t="shared" si="0"/>
        <v>0.19354838709677422</v>
      </c>
      <c r="N4" s="21">
        <f t="shared" si="0"/>
        <v>0.20547945205479454</v>
      </c>
      <c r="O4" s="21">
        <f t="shared" si="0"/>
        <v>0.30303030303030304</v>
      </c>
      <c r="P4" s="21">
        <f t="shared" si="0"/>
        <v>0.24489795918367346</v>
      </c>
      <c r="Q4" s="21">
        <f t="shared" si="0"/>
        <v>0.1875</v>
      </c>
      <c r="R4" s="15">
        <f>AVERAGE(K4:Q4)</f>
        <v>0.21182752803964039</v>
      </c>
    </row>
    <row r="5" spans="1:18" s="20" customFormat="1" ht="37.5" customHeight="1" x14ac:dyDescent="0.25">
      <c r="A5" s="44">
        <v>2</v>
      </c>
      <c r="B5" s="18" t="s">
        <v>1</v>
      </c>
      <c r="C5" s="21">
        <v>1</v>
      </c>
      <c r="D5" s="23">
        <v>1</v>
      </c>
      <c r="E5" s="21">
        <v>1</v>
      </c>
      <c r="F5" s="21">
        <v>1</v>
      </c>
      <c r="G5" s="24">
        <v>1</v>
      </c>
      <c r="H5" s="24">
        <v>1</v>
      </c>
      <c r="I5" s="24">
        <v>1</v>
      </c>
      <c r="J5" s="44">
        <v>2</v>
      </c>
      <c r="K5" s="21">
        <f t="shared" ref="K5:K10" si="1">C5/C$11</f>
        <v>0.20547945205479454</v>
      </c>
      <c r="L5" s="21">
        <f t="shared" si="0"/>
        <v>0.14285714285714285</v>
      </c>
      <c r="M5" s="21">
        <f t="shared" si="0"/>
        <v>0.19354838709677422</v>
      </c>
      <c r="N5" s="21">
        <f t="shared" si="0"/>
        <v>0.20547945205479454</v>
      </c>
      <c r="O5" s="21">
        <f t="shared" si="0"/>
        <v>6.0606060606060608E-2</v>
      </c>
      <c r="P5" s="21">
        <f t="shared" si="0"/>
        <v>8.1632653061224483E-2</v>
      </c>
      <c r="Q5" s="21">
        <f t="shared" si="0"/>
        <v>6.25E-2</v>
      </c>
      <c r="R5" s="15">
        <f t="shared" ref="R5:R10" si="2">AVERAGE(K5:Q5)</f>
        <v>0.13601473539011302</v>
      </c>
    </row>
    <row r="6" spans="1:18" s="20" customFormat="1" ht="37.5" customHeight="1" x14ac:dyDescent="0.25">
      <c r="A6" s="44">
        <v>3</v>
      </c>
      <c r="B6" s="18" t="s">
        <v>19</v>
      </c>
      <c r="C6" s="21">
        <f>1/E4</f>
        <v>1</v>
      </c>
      <c r="D6" s="21">
        <f>1/E5</f>
        <v>1</v>
      </c>
      <c r="E6" s="23">
        <v>1</v>
      </c>
      <c r="F6" s="21">
        <v>1</v>
      </c>
      <c r="G6" s="24">
        <v>3</v>
      </c>
      <c r="H6" s="24">
        <v>2</v>
      </c>
      <c r="I6" s="24">
        <v>3</v>
      </c>
      <c r="J6" s="44">
        <v>3</v>
      </c>
      <c r="K6" s="21">
        <f t="shared" si="1"/>
        <v>0.20547945205479454</v>
      </c>
      <c r="L6" s="21">
        <f t="shared" si="0"/>
        <v>0.14285714285714285</v>
      </c>
      <c r="M6" s="21">
        <f t="shared" si="0"/>
        <v>0.19354838709677422</v>
      </c>
      <c r="N6" s="21">
        <f t="shared" si="0"/>
        <v>0.20547945205479454</v>
      </c>
      <c r="O6" s="21">
        <f t="shared" si="0"/>
        <v>0.18181818181818182</v>
      </c>
      <c r="P6" s="21">
        <f t="shared" si="0"/>
        <v>0.16326530612244897</v>
      </c>
      <c r="Q6" s="21">
        <f t="shared" si="0"/>
        <v>0.1875</v>
      </c>
      <c r="R6" s="15">
        <f t="shared" si="2"/>
        <v>0.18284970314344814</v>
      </c>
    </row>
    <row r="7" spans="1:18" s="20" customFormat="1" ht="37.5" customHeight="1" x14ac:dyDescent="0.25">
      <c r="A7" s="44">
        <v>4</v>
      </c>
      <c r="B7" s="18" t="s">
        <v>2</v>
      </c>
      <c r="C7" s="22">
        <f>1/F4</f>
        <v>1</v>
      </c>
      <c r="D7" s="21">
        <f>1/F5</f>
        <v>1</v>
      </c>
      <c r="E7" s="22">
        <f>1/F6</f>
        <v>1</v>
      </c>
      <c r="F7" s="23">
        <v>1</v>
      </c>
      <c r="G7" s="24">
        <v>5</v>
      </c>
      <c r="H7" s="24">
        <v>3</v>
      </c>
      <c r="I7" s="24">
        <v>3</v>
      </c>
      <c r="J7" s="44">
        <v>4</v>
      </c>
      <c r="K7" s="21">
        <f t="shared" si="1"/>
        <v>0.20547945205479454</v>
      </c>
      <c r="L7" s="21">
        <f t="shared" si="0"/>
        <v>0.14285714285714285</v>
      </c>
      <c r="M7" s="21">
        <f t="shared" si="0"/>
        <v>0.19354838709677422</v>
      </c>
      <c r="N7" s="21">
        <f t="shared" si="0"/>
        <v>0.20547945205479454</v>
      </c>
      <c r="O7" s="21">
        <f t="shared" si="0"/>
        <v>0.30303030303030304</v>
      </c>
      <c r="P7" s="21">
        <f t="shared" si="0"/>
        <v>0.24489795918367346</v>
      </c>
      <c r="Q7" s="21">
        <f t="shared" si="0"/>
        <v>0.1875</v>
      </c>
      <c r="R7" s="15">
        <f t="shared" si="2"/>
        <v>0.21182752803964039</v>
      </c>
    </row>
    <row r="8" spans="1:18" s="20" customFormat="1" ht="37.5" customHeight="1" x14ac:dyDescent="0.25">
      <c r="A8" s="44">
        <v>5</v>
      </c>
      <c r="B8" s="18" t="s">
        <v>3</v>
      </c>
      <c r="C8" s="22">
        <f>1/G4</f>
        <v>0.2</v>
      </c>
      <c r="D8" s="22">
        <f>1/G5</f>
        <v>1</v>
      </c>
      <c r="E8" s="22">
        <f>1/G6</f>
        <v>0.33333333333333331</v>
      </c>
      <c r="F8" s="22">
        <f>1/G7</f>
        <v>0.2</v>
      </c>
      <c r="G8" s="23">
        <v>1</v>
      </c>
      <c r="H8" s="21">
        <v>2</v>
      </c>
      <c r="I8" s="21">
        <v>1</v>
      </c>
      <c r="J8" s="44">
        <v>5</v>
      </c>
      <c r="K8" s="21">
        <f t="shared" si="1"/>
        <v>4.1095890410958909E-2</v>
      </c>
      <c r="L8" s="21">
        <f t="shared" si="0"/>
        <v>0.14285714285714285</v>
      </c>
      <c r="M8" s="21">
        <f t="shared" si="0"/>
        <v>6.4516129032258063E-2</v>
      </c>
      <c r="N8" s="21">
        <f t="shared" si="0"/>
        <v>4.1095890410958909E-2</v>
      </c>
      <c r="O8" s="21">
        <f t="shared" si="0"/>
        <v>6.0606060606060608E-2</v>
      </c>
      <c r="P8" s="21">
        <f t="shared" si="0"/>
        <v>0.16326530612244897</v>
      </c>
      <c r="Q8" s="21">
        <f t="shared" si="0"/>
        <v>6.25E-2</v>
      </c>
      <c r="R8" s="15">
        <f t="shared" si="2"/>
        <v>8.2276631348546903E-2</v>
      </c>
    </row>
    <row r="9" spans="1:18" s="20" customFormat="1" ht="37.5" customHeight="1" x14ac:dyDescent="0.25">
      <c r="A9" s="44">
        <v>6</v>
      </c>
      <c r="B9" s="18" t="s">
        <v>0</v>
      </c>
      <c r="C9" s="22">
        <f>1/H4</f>
        <v>0.33333333333333331</v>
      </c>
      <c r="D9" s="21">
        <f>1/H5</f>
        <v>1</v>
      </c>
      <c r="E9" s="21">
        <f>1/H6</f>
        <v>0.5</v>
      </c>
      <c r="F9" s="22">
        <f>1/H7</f>
        <v>0.33333333333333331</v>
      </c>
      <c r="G9" s="22">
        <f>1/H8</f>
        <v>0.5</v>
      </c>
      <c r="H9" s="23">
        <v>1</v>
      </c>
      <c r="I9" s="21">
        <v>4</v>
      </c>
      <c r="J9" s="44">
        <v>6</v>
      </c>
      <c r="K9" s="21">
        <f t="shared" si="1"/>
        <v>6.8493150684931503E-2</v>
      </c>
      <c r="L9" s="21">
        <f t="shared" si="0"/>
        <v>0.14285714285714285</v>
      </c>
      <c r="M9" s="21">
        <f t="shared" si="0"/>
        <v>9.6774193548387108E-2</v>
      </c>
      <c r="N9" s="21">
        <f t="shared" si="0"/>
        <v>6.8493150684931503E-2</v>
      </c>
      <c r="O9" s="21">
        <f t="shared" si="0"/>
        <v>3.0303030303030304E-2</v>
      </c>
      <c r="P9" s="21">
        <f t="shared" si="0"/>
        <v>8.1632653061224483E-2</v>
      </c>
      <c r="Q9" s="21">
        <f t="shared" si="0"/>
        <v>0.25</v>
      </c>
      <c r="R9" s="15">
        <f t="shared" si="2"/>
        <v>0.10550761730566396</v>
      </c>
    </row>
    <row r="10" spans="1:18" s="20" customFormat="1" ht="37.5" customHeight="1" x14ac:dyDescent="0.25">
      <c r="A10" s="44">
        <v>7</v>
      </c>
      <c r="B10" s="18" t="s">
        <v>18</v>
      </c>
      <c r="C10" s="22">
        <f>1/I4</f>
        <v>0.33333333333333331</v>
      </c>
      <c r="D10" s="21">
        <f>1/I5</f>
        <v>1</v>
      </c>
      <c r="E10" s="22">
        <f>1/I6</f>
        <v>0.33333333333333331</v>
      </c>
      <c r="F10" s="22">
        <f>1/I7</f>
        <v>0.33333333333333331</v>
      </c>
      <c r="G10" s="21">
        <f>1/I8</f>
        <v>1</v>
      </c>
      <c r="H10" s="21">
        <f>1/I9</f>
        <v>0.25</v>
      </c>
      <c r="I10" s="23">
        <v>1</v>
      </c>
      <c r="J10" s="44">
        <v>7</v>
      </c>
      <c r="K10" s="21">
        <f t="shared" si="1"/>
        <v>6.8493150684931503E-2</v>
      </c>
      <c r="L10" s="21">
        <f t="shared" si="0"/>
        <v>0.14285714285714285</v>
      </c>
      <c r="M10" s="21">
        <f t="shared" si="0"/>
        <v>6.4516129032258063E-2</v>
      </c>
      <c r="N10" s="21">
        <f t="shared" si="0"/>
        <v>6.8493150684931503E-2</v>
      </c>
      <c r="O10" s="21">
        <f t="shared" si="0"/>
        <v>6.0606060606060608E-2</v>
      </c>
      <c r="P10" s="21">
        <f t="shared" si="0"/>
        <v>2.0408163265306121E-2</v>
      </c>
      <c r="Q10" s="21">
        <f t="shared" si="0"/>
        <v>6.25E-2</v>
      </c>
      <c r="R10" s="15">
        <f t="shared" si="2"/>
        <v>6.9696256732947243E-2</v>
      </c>
    </row>
    <row r="11" spans="1:18" s="12" customFormat="1" ht="24" customHeight="1" x14ac:dyDescent="0.2">
      <c r="B11" s="16" t="s">
        <v>13</v>
      </c>
      <c r="C11" s="17">
        <f>SUM(C4:C10)</f>
        <v>4.8666666666666663</v>
      </c>
      <c r="D11" s="17">
        <f t="shared" ref="D11:I11" si="3">SUM(D4:D10)</f>
        <v>7</v>
      </c>
      <c r="E11" s="17">
        <f t="shared" si="3"/>
        <v>5.1666666666666661</v>
      </c>
      <c r="F11" s="17">
        <f t="shared" si="3"/>
        <v>4.8666666666666663</v>
      </c>
      <c r="G11" s="17">
        <f t="shared" si="3"/>
        <v>16.5</v>
      </c>
      <c r="H11" s="16">
        <f t="shared" si="3"/>
        <v>12.25</v>
      </c>
      <c r="I11" s="16">
        <f t="shared" si="3"/>
        <v>16</v>
      </c>
    </row>
    <row r="12" spans="1:18" s="12" customFormat="1" ht="14.25" x14ac:dyDescent="0.2">
      <c r="B12" s="10"/>
      <c r="C12" s="10"/>
      <c r="D12" s="10"/>
      <c r="E12" s="10"/>
      <c r="F12" s="10"/>
      <c r="G12" s="10"/>
      <c r="H12" s="10"/>
      <c r="I12" s="10"/>
    </row>
    <row r="13" spans="1:18" s="12" customFormat="1" ht="14.25" x14ac:dyDescent="0.2">
      <c r="B13" s="10"/>
      <c r="C13" s="10"/>
      <c r="D13" s="10"/>
      <c r="E13" s="10"/>
      <c r="F13" s="10"/>
      <c r="G13" s="10"/>
      <c r="H13" s="10"/>
      <c r="I13" s="10"/>
    </row>
    <row r="14" spans="1:18" s="12" customFormat="1" x14ac:dyDescent="0.2">
      <c r="B14" s="47" t="s">
        <v>14</v>
      </c>
      <c r="C14" s="20"/>
      <c r="D14" s="20"/>
      <c r="E14" s="20"/>
      <c r="F14" s="10"/>
      <c r="G14" s="10"/>
      <c r="H14" s="10"/>
      <c r="I14" s="10"/>
    </row>
    <row r="15" spans="1:18" s="12" customFormat="1" ht="14.25" x14ac:dyDescent="0.2">
      <c r="B15" s="22" cm="1">
        <f t="array" ref="B15:B21">MMULT(C4:I10,R4:R10)</f>
        <v>1.6795142734714104</v>
      </c>
      <c r="C15" s="20"/>
      <c r="D15" s="20"/>
      <c r="F15" s="10"/>
      <c r="G15" s="10"/>
      <c r="H15" s="10"/>
      <c r="I15" s="10"/>
    </row>
    <row r="16" spans="1:18" x14ac:dyDescent="0.25">
      <c r="B16" s="22">
        <v>1</v>
      </c>
      <c r="C16" s="46" t="s">
        <v>15</v>
      </c>
      <c r="D16" s="22">
        <f>(B23-7)/(7-1)</f>
        <v>0.12063123175505612</v>
      </c>
    </row>
    <row r="17" spans="2:5" x14ac:dyDescent="0.25">
      <c r="B17" s="22">
        <v>1.4094533934686524</v>
      </c>
      <c r="C17" s="46" t="s">
        <v>16</v>
      </c>
      <c r="D17" s="22">
        <f>1.98*(7-2)/7</f>
        <v>1.4142857142857144</v>
      </c>
    </row>
    <row r="18" spans="2:5" x14ac:dyDescent="0.25">
      <c r="B18" s="22">
        <v>1.6795142734714104</v>
      </c>
      <c r="C18" s="46" t="s">
        <v>17</v>
      </c>
      <c r="D18" s="22">
        <f>D16/D17</f>
        <v>8.5294810331857859E-2</v>
      </c>
    </row>
    <row r="19" spans="2:5" x14ac:dyDescent="0.25">
      <c r="B19" s="22">
        <v>0.64468377034660729</v>
      </c>
      <c r="C19" s="20"/>
      <c r="D19" s="20"/>
      <c r="E19" s="20"/>
    </row>
    <row r="20" spans="2:5" x14ac:dyDescent="0.25">
      <c r="B20" s="22">
        <v>0.79408889889999046</v>
      </c>
      <c r="C20" s="20"/>
      <c r="D20" s="20"/>
      <c r="E20" s="20"/>
    </row>
    <row r="21" spans="2:5" x14ac:dyDescent="0.25">
      <c r="B21" s="22">
        <v>0.51653278087226617</v>
      </c>
      <c r="C21" s="20"/>
      <c r="D21" s="20"/>
      <c r="E21" s="20"/>
    </row>
    <row r="22" spans="2:5" x14ac:dyDescent="0.25">
      <c r="B22" s="11"/>
      <c r="C22" s="12"/>
      <c r="D22" s="12"/>
      <c r="E22" s="12"/>
    </row>
    <row r="23" spans="2:5" x14ac:dyDescent="0.25">
      <c r="B23" s="14">
        <f>SUM(_xlfn.ANCHORARRAY(B15))</f>
        <v>7.7237873905303367</v>
      </c>
      <c r="C23" s="12"/>
      <c r="D23" s="12"/>
      <c r="E23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B8BC0-19EB-419E-9EA6-BC2E25254DE5}">
  <dimension ref="A2:R23"/>
  <sheetViews>
    <sheetView showGridLines="0" zoomScale="70" zoomScaleNormal="70" workbookViewId="0">
      <selection activeCell="A4" sqref="A4:A10"/>
    </sheetView>
  </sheetViews>
  <sheetFormatPr baseColWidth="10" defaultRowHeight="15" x14ac:dyDescent="0.25"/>
  <cols>
    <col min="2" max="2" width="15.85546875" style="7" customWidth="1"/>
    <col min="3" max="3" width="13.7109375" style="7" customWidth="1"/>
    <col min="4" max="4" width="18.85546875" style="7" customWidth="1"/>
    <col min="5" max="6" width="13.7109375" style="7" customWidth="1"/>
    <col min="7" max="7" width="15.5703125" style="7" customWidth="1"/>
    <col min="8" max="8" width="16.42578125" style="7" customWidth="1"/>
    <col min="9" max="9" width="16.85546875" style="7" customWidth="1"/>
    <col min="24" max="24" width="16.28515625" bestFit="1" customWidth="1"/>
  </cols>
  <sheetData>
    <row r="2" spans="1:18" ht="15.75" x14ac:dyDescent="0.25">
      <c r="C2" s="43" t="s">
        <v>20</v>
      </c>
      <c r="D2" s="43" t="s">
        <v>21</v>
      </c>
      <c r="E2" s="43" t="s">
        <v>22</v>
      </c>
      <c r="F2" s="43" t="s">
        <v>23</v>
      </c>
      <c r="G2" s="43" t="s">
        <v>24</v>
      </c>
      <c r="H2" s="43" t="s">
        <v>25</v>
      </c>
      <c r="I2" s="43" t="s">
        <v>26</v>
      </c>
    </row>
    <row r="3" spans="1:18" s="20" customFormat="1" ht="52.5" customHeight="1" x14ac:dyDescent="0.25">
      <c r="B3" s="42" t="s">
        <v>8</v>
      </c>
      <c r="C3" s="18" t="s">
        <v>4</v>
      </c>
      <c r="D3" s="18" t="s">
        <v>1</v>
      </c>
      <c r="E3" s="18" t="s">
        <v>19</v>
      </c>
      <c r="F3" s="18" t="s">
        <v>2</v>
      </c>
      <c r="G3" s="18" t="s">
        <v>3</v>
      </c>
      <c r="H3" s="18" t="s">
        <v>0</v>
      </c>
      <c r="I3" s="18" t="s">
        <v>18</v>
      </c>
      <c r="J3" s="19"/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24</v>
      </c>
      <c r="P3" s="45" t="s">
        <v>25</v>
      </c>
      <c r="Q3" s="45" t="s">
        <v>26</v>
      </c>
    </row>
    <row r="4" spans="1:18" s="20" customFormat="1" ht="37.5" customHeight="1" x14ac:dyDescent="0.25">
      <c r="A4" s="44">
        <v>1</v>
      </c>
      <c r="B4" s="18" t="s">
        <v>4</v>
      </c>
      <c r="C4" s="23">
        <v>1</v>
      </c>
      <c r="D4" s="21">
        <v>1</v>
      </c>
      <c r="E4" s="21">
        <v>2</v>
      </c>
      <c r="F4" s="21">
        <v>3</v>
      </c>
      <c r="G4" s="24">
        <v>2</v>
      </c>
      <c r="H4" s="24">
        <v>2</v>
      </c>
      <c r="I4" s="24">
        <v>2</v>
      </c>
      <c r="J4" s="44">
        <v>1</v>
      </c>
      <c r="K4" s="21">
        <f>C4/C$11</f>
        <v>0.23076923076923073</v>
      </c>
      <c r="L4" s="21">
        <f t="shared" ref="L4:Q10" si="0">D4/D$11</f>
        <v>0.25</v>
      </c>
      <c r="M4" s="21">
        <f t="shared" si="0"/>
        <v>0.29085872576177285</v>
      </c>
      <c r="N4" s="21">
        <f t="shared" si="0"/>
        <v>0.17647058823529413</v>
      </c>
      <c r="O4" s="21">
        <f t="shared" si="0"/>
        <v>0.15384615384615385</v>
      </c>
      <c r="P4" s="21">
        <f t="shared" si="0"/>
        <v>0.15384615384615385</v>
      </c>
      <c r="Q4" s="21">
        <f t="shared" si="0"/>
        <v>0.16666666666666666</v>
      </c>
      <c r="R4" s="15">
        <f>AVERAGE(K4:Q4)</f>
        <v>0.20320821701789599</v>
      </c>
    </row>
    <row r="5" spans="1:18" s="20" customFormat="1" ht="37.5" customHeight="1" x14ac:dyDescent="0.25">
      <c r="A5" s="44">
        <v>2</v>
      </c>
      <c r="B5" s="18" t="s">
        <v>1</v>
      </c>
      <c r="C5" s="21">
        <v>1</v>
      </c>
      <c r="D5" s="23">
        <v>1</v>
      </c>
      <c r="E5" s="21">
        <v>3</v>
      </c>
      <c r="F5" s="21">
        <v>3</v>
      </c>
      <c r="G5" s="24">
        <v>2</v>
      </c>
      <c r="H5" s="24">
        <v>2</v>
      </c>
      <c r="I5" s="24">
        <v>3</v>
      </c>
      <c r="J5" s="44">
        <v>2</v>
      </c>
      <c r="K5" s="21">
        <f t="shared" ref="K5:K10" si="1">C5/C$11</f>
        <v>0.23076923076923073</v>
      </c>
      <c r="L5" s="21">
        <f t="shared" si="0"/>
        <v>0.25</v>
      </c>
      <c r="M5" s="21">
        <f t="shared" si="0"/>
        <v>0.43628808864265928</v>
      </c>
      <c r="N5" s="21">
        <f t="shared" si="0"/>
        <v>0.17647058823529413</v>
      </c>
      <c r="O5" s="21">
        <f t="shared" si="0"/>
        <v>0.15384615384615385</v>
      </c>
      <c r="P5" s="21">
        <f t="shared" si="0"/>
        <v>0.15384615384615385</v>
      </c>
      <c r="Q5" s="21">
        <f t="shared" si="0"/>
        <v>0.25</v>
      </c>
      <c r="R5" s="15">
        <f t="shared" ref="R5:R10" si="2">AVERAGE(K5:Q5)</f>
        <v>0.23588860219135599</v>
      </c>
    </row>
    <row r="6" spans="1:18" s="20" customFormat="1" ht="37.5" customHeight="1" x14ac:dyDescent="0.25">
      <c r="A6" s="44">
        <v>3</v>
      </c>
      <c r="B6" s="18" t="s">
        <v>19</v>
      </c>
      <c r="C6" s="21">
        <f>1/E4</f>
        <v>0.5</v>
      </c>
      <c r="D6" s="21">
        <f>1/E5</f>
        <v>0.33333333333333331</v>
      </c>
      <c r="E6" s="23">
        <v>1</v>
      </c>
      <c r="F6" s="21">
        <v>7</v>
      </c>
      <c r="G6" s="24">
        <v>5</v>
      </c>
      <c r="H6" s="24">
        <v>5</v>
      </c>
      <c r="I6" s="24">
        <v>3</v>
      </c>
      <c r="J6" s="44">
        <v>3</v>
      </c>
      <c r="K6" s="21">
        <f t="shared" si="1"/>
        <v>0.11538461538461536</v>
      </c>
      <c r="L6" s="21">
        <f t="shared" si="0"/>
        <v>8.3333333333333329E-2</v>
      </c>
      <c r="M6" s="21">
        <f t="shared" si="0"/>
        <v>0.14542936288088643</v>
      </c>
      <c r="N6" s="21">
        <f t="shared" si="0"/>
        <v>0.41176470588235292</v>
      </c>
      <c r="O6" s="21">
        <f t="shared" si="0"/>
        <v>0.38461538461538464</v>
      </c>
      <c r="P6" s="21">
        <f t="shared" si="0"/>
        <v>0.38461538461538464</v>
      </c>
      <c r="Q6" s="21">
        <f t="shared" si="0"/>
        <v>0.25</v>
      </c>
      <c r="R6" s="15">
        <f t="shared" si="2"/>
        <v>0.25359182667313673</v>
      </c>
    </row>
    <row r="7" spans="1:18" s="20" customFormat="1" ht="37.5" customHeight="1" x14ac:dyDescent="0.25">
      <c r="A7" s="44">
        <v>4</v>
      </c>
      <c r="B7" s="18" t="s">
        <v>2</v>
      </c>
      <c r="C7" s="22">
        <f>1/F4</f>
        <v>0.33333333333333331</v>
      </c>
      <c r="D7" s="21">
        <f>1/F5</f>
        <v>0.33333333333333331</v>
      </c>
      <c r="E7" s="22">
        <f>1/F6</f>
        <v>0.14285714285714285</v>
      </c>
      <c r="F7" s="23">
        <v>1</v>
      </c>
      <c r="G7" s="24">
        <v>1</v>
      </c>
      <c r="H7" s="24">
        <v>1</v>
      </c>
      <c r="I7" s="24">
        <v>1</v>
      </c>
      <c r="J7" s="44">
        <v>4</v>
      </c>
      <c r="K7" s="21">
        <f t="shared" si="1"/>
        <v>7.6923076923076913E-2</v>
      </c>
      <c r="L7" s="21">
        <f t="shared" si="0"/>
        <v>8.3333333333333329E-2</v>
      </c>
      <c r="M7" s="21">
        <f t="shared" si="0"/>
        <v>2.0775623268698057E-2</v>
      </c>
      <c r="N7" s="21">
        <f t="shared" si="0"/>
        <v>5.8823529411764705E-2</v>
      </c>
      <c r="O7" s="21">
        <f t="shared" si="0"/>
        <v>7.6923076923076927E-2</v>
      </c>
      <c r="P7" s="21">
        <f t="shared" si="0"/>
        <v>7.6923076923076927E-2</v>
      </c>
      <c r="Q7" s="21">
        <f t="shared" si="0"/>
        <v>8.3333333333333329E-2</v>
      </c>
      <c r="R7" s="15">
        <f t="shared" si="2"/>
        <v>6.8147864302337172E-2</v>
      </c>
    </row>
    <row r="8" spans="1:18" s="20" customFormat="1" ht="37.5" customHeight="1" x14ac:dyDescent="0.25">
      <c r="A8" s="44">
        <v>5</v>
      </c>
      <c r="B8" s="18" t="s">
        <v>3</v>
      </c>
      <c r="C8" s="22">
        <f>1/G4</f>
        <v>0.5</v>
      </c>
      <c r="D8" s="22">
        <f>1/G5</f>
        <v>0.5</v>
      </c>
      <c r="E8" s="22">
        <f>1/G6</f>
        <v>0.2</v>
      </c>
      <c r="F8" s="22">
        <f>1/G7</f>
        <v>1</v>
      </c>
      <c r="G8" s="23">
        <v>1</v>
      </c>
      <c r="H8" s="21">
        <v>1</v>
      </c>
      <c r="I8" s="21">
        <v>1</v>
      </c>
      <c r="J8" s="44">
        <v>5</v>
      </c>
      <c r="K8" s="21">
        <f t="shared" si="1"/>
        <v>0.11538461538461536</v>
      </c>
      <c r="L8" s="21">
        <f t="shared" si="0"/>
        <v>0.125</v>
      </c>
      <c r="M8" s="21">
        <f t="shared" si="0"/>
        <v>2.9085872576177285E-2</v>
      </c>
      <c r="N8" s="21">
        <f t="shared" si="0"/>
        <v>5.8823529411764705E-2</v>
      </c>
      <c r="O8" s="21">
        <f t="shared" si="0"/>
        <v>7.6923076923076927E-2</v>
      </c>
      <c r="P8" s="21">
        <f t="shared" si="0"/>
        <v>7.6923076923076927E-2</v>
      </c>
      <c r="Q8" s="21">
        <f t="shared" si="0"/>
        <v>8.3333333333333329E-2</v>
      </c>
      <c r="R8" s="15">
        <f t="shared" si="2"/>
        <v>8.0781929221720658E-2</v>
      </c>
    </row>
    <row r="9" spans="1:18" s="20" customFormat="1" ht="37.5" customHeight="1" x14ac:dyDescent="0.25">
      <c r="A9" s="44">
        <v>6</v>
      </c>
      <c r="B9" s="18" t="s">
        <v>0</v>
      </c>
      <c r="C9" s="22">
        <f>1/H4</f>
        <v>0.5</v>
      </c>
      <c r="D9" s="21">
        <f>1/H5</f>
        <v>0.5</v>
      </c>
      <c r="E9" s="21">
        <f>1/H6</f>
        <v>0.2</v>
      </c>
      <c r="F9" s="22">
        <f>1/H7</f>
        <v>1</v>
      </c>
      <c r="G9" s="22">
        <f>1/H8</f>
        <v>1</v>
      </c>
      <c r="H9" s="23">
        <v>1</v>
      </c>
      <c r="I9" s="21">
        <v>1</v>
      </c>
      <c r="J9" s="44">
        <v>6</v>
      </c>
      <c r="K9" s="21">
        <f t="shared" si="1"/>
        <v>0.11538461538461536</v>
      </c>
      <c r="L9" s="21">
        <f t="shared" si="0"/>
        <v>0.125</v>
      </c>
      <c r="M9" s="21">
        <f t="shared" si="0"/>
        <v>2.9085872576177285E-2</v>
      </c>
      <c r="N9" s="21">
        <f t="shared" si="0"/>
        <v>5.8823529411764705E-2</v>
      </c>
      <c r="O9" s="21">
        <f t="shared" si="0"/>
        <v>7.6923076923076927E-2</v>
      </c>
      <c r="P9" s="21">
        <f t="shared" si="0"/>
        <v>7.6923076923076927E-2</v>
      </c>
      <c r="Q9" s="21">
        <f t="shared" si="0"/>
        <v>8.3333333333333329E-2</v>
      </c>
      <c r="R9" s="15">
        <f t="shared" si="2"/>
        <v>8.0781929221720658E-2</v>
      </c>
    </row>
    <row r="10" spans="1:18" s="20" customFormat="1" ht="37.5" customHeight="1" x14ac:dyDescent="0.25">
      <c r="A10" s="44">
        <v>7</v>
      </c>
      <c r="B10" s="18" t="s">
        <v>18</v>
      </c>
      <c r="C10" s="22">
        <f>1/I4</f>
        <v>0.5</v>
      </c>
      <c r="D10" s="21">
        <f>1/I5</f>
        <v>0.33333333333333331</v>
      </c>
      <c r="E10" s="22">
        <f>1/I6</f>
        <v>0.33333333333333331</v>
      </c>
      <c r="F10" s="22">
        <f>1/I7</f>
        <v>1</v>
      </c>
      <c r="G10" s="21">
        <f>1/I8</f>
        <v>1</v>
      </c>
      <c r="H10" s="21">
        <f>1/I9</f>
        <v>1</v>
      </c>
      <c r="I10" s="23">
        <v>1</v>
      </c>
      <c r="J10" s="44">
        <v>7</v>
      </c>
      <c r="K10" s="21">
        <f t="shared" si="1"/>
        <v>0.11538461538461536</v>
      </c>
      <c r="L10" s="21">
        <f t="shared" si="0"/>
        <v>8.3333333333333329E-2</v>
      </c>
      <c r="M10" s="21">
        <f t="shared" si="0"/>
        <v>4.8476454293628804E-2</v>
      </c>
      <c r="N10" s="21">
        <f t="shared" si="0"/>
        <v>5.8823529411764705E-2</v>
      </c>
      <c r="O10" s="21">
        <f t="shared" si="0"/>
        <v>7.6923076923076927E-2</v>
      </c>
      <c r="P10" s="21">
        <f t="shared" si="0"/>
        <v>7.6923076923076927E-2</v>
      </c>
      <c r="Q10" s="21">
        <f t="shared" si="0"/>
        <v>8.3333333333333329E-2</v>
      </c>
      <c r="R10" s="15">
        <f t="shared" si="2"/>
        <v>7.7599631371832775E-2</v>
      </c>
    </row>
    <row r="11" spans="1:18" s="12" customFormat="1" ht="24" customHeight="1" x14ac:dyDescent="0.2">
      <c r="B11" s="16" t="s">
        <v>13</v>
      </c>
      <c r="C11" s="17">
        <f>SUM(C4:C10)</f>
        <v>4.3333333333333339</v>
      </c>
      <c r="D11" s="17">
        <f t="shared" ref="D11:I11" si="3">SUM(D4:D10)</f>
        <v>4</v>
      </c>
      <c r="E11" s="17">
        <f t="shared" si="3"/>
        <v>6.8761904761904766</v>
      </c>
      <c r="F11" s="17">
        <f t="shared" si="3"/>
        <v>17</v>
      </c>
      <c r="G11" s="17">
        <f t="shared" si="3"/>
        <v>13</v>
      </c>
      <c r="H11" s="16">
        <f t="shared" si="3"/>
        <v>13</v>
      </c>
      <c r="I11" s="16">
        <f t="shared" si="3"/>
        <v>12</v>
      </c>
    </row>
    <row r="12" spans="1:18" s="12" customFormat="1" ht="14.25" x14ac:dyDescent="0.2">
      <c r="B12" s="10"/>
      <c r="C12" s="10"/>
      <c r="D12" s="10"/>
      <c r="E12" s="10"/>
      <c r="F12" s="10"/>
      <c r="G12" s="10"/>
      <c r="H12" s="10"/>
      <c r="I12" s="10"/>
    </row>
    <row r="13" spans="1:18" s="12" customFormat="1" ht="14.25" x14ac:dyDescent="0.2">
      <c r="B13" s="10"/>
      <c r="C13" s="10"/>
      <c r="D13" s="10"/>
      <c r="E13" s="10"/>
      <c r="F13" s="10"/>
      <c r="G13" s="10"/>
      <c r="H13" s="10"/>
      <c r="I13" s="10"/>
    </row>
    <row r="14" spans="1:18" s="12" customFormat="1" x14ac:dyDescent="0.2">
      <c r="B14" s="47" t="s">
        <v>14</v>
      </c>
      <c r="C14" s="20"/>
      <c r="D14" s="20"/>
      <c r="E14" s="20"/>
      <c r="F14" s="10"/>
      <c r="G14" s="10"/>
      <c r="H14" s="10"/>
      <c r="I14" s="10"/>
    </row>
    <row r="15" spans="1:18" s="12" customFormat="1" ht="14.25" x14ac:dyDescent="0.2">
      <c r="B15" s="22" cm="1">
        <f t="array" ref="B15:B21">MMULT(C4:I10,R4:R10)</f>
        <v>1.6290510450930853</v>
      </c>
      <c r="C15" s="20"/>
      <c r="D15" s="20"/>
      <c r="E15" s="20"/>
      <c r="F15" s="10"/>
      <c r="G15" s="10"/>
      <c r="H15" s="10"/>
      <c r="I15" s="10"/>
    </row>
    <row r="16" spans="1:18" x14ac:dyDescent="0.25">
      <c r="B16" s="22">
        <v>1.9602425031380548</v>
      </c>
      <c r="C16" s="48" t="s">
        <v>15</v>
      </c>
      <c r="D16" s="22">
        <f>(B23-7)/(7-1)</f>
        <v>0.12631808032538969</v>
      </c>
    </row>
    <row r="17" spans="2:5" x14ac:dyDescent="0.25">
      <c r="B17" s="22">
        <v>1.9514787056949354</v>
      </c>
      <c r="C17" s="48" t="s">
        <v>16</v>
      </c>
      <c r="D17" s="22">
        <f>1.98*(7-2)/7</f>
        <v>1.4142857142857144</v>
      </c>
    </row>
    <row r="18" spans="2:5" x14ac:dyDescent="0.25">
      <c r="B18" s="22">
        <v>0.48990436433114337</v>
      </c>
      <c r="C18" s="48" t="s">
        <v>17</v>
      </c>
      <c r="D18" s="22">
        <f>D16/D17</f>
        <v>8.9315814371487653E-2</v>
      </c>
    </row>
    <row r="19" spans="2:5" x14ac:dyDescent="0.25">
      <c r="B19" s="22">
        <v>0.57757812905686456</v>
      </c>
      <c r="C19" s="20"/>
      <c r="D19" s="20"/>
      <c r="E19" s="20"/>
    </row>
    <row r="20" spans="2:5" x14ac:dyDescent="0.25">
      <c r="B20" s="22">
        <v>0.57757812905686456</v>
      </c>
      <c r="C20" s="20"/>
      <c r="D20" s="20"/>
      <c r="E20" s="20"/>
    </row>
    <row r="21" spans="2:5" x14ac:dyDescent="0.25">
      <c r="B21" s="22">
        <v>0.57207560558139015</v>
      </c>
      <c r="C21" s="20"/>
      <c r="D21" s="20"/>
      <c r="E21" s="20"/>
    </row>
    <row r="22" spans="2:5" x14ac:dyDescent="0.25">
      <c r="B22" s="11"/>
      <c r="C22" s="12"/>
      <c r="D22" s="12"/>
      <c r="E22" s="12"/>
    </row>
    <row r="23" spans="2:5" x14ac:dyDescent="0.25">
      <c r="B23" s="14">
        <f>SUM(_xlfn.ANCHORARRAY(B15))</f>
        <v>7.7579084819523381</v>
      </c>
      <c r="C23" s="12"/>
      <c r="D23" s="12"/>
      <c r="E23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D7FCB-334A-4C31-B049-98B732F83099}">
  <dimension ref="A2:R23"/>
  <sheetViews>
    <sheetView showGridLines="0" zoomScale="70" zoomScaleNormal="70" workbookViewId="0">
      <selection activeCell="A4" sqref="A4:A10"/>
    </sheetView>
  </sheetViews>
  <sheetFormatPr baseColWidth="10" defaultRowHeight="15" x14ac:dyDescent="0.25"/>
  <cols>
    <col min="2" max="2" width="12.140625" style="7" customWidth="1"/>
    <col min="3" max="4" width="13" style="7" customWidth="1"/>
    <col min="5" max="9" width="16.5703125" style="7" customWidth="1"/>
    <col min="24" max="24" width="16.28515625" bestFit="1" customWidth="1"/>
  </cols>
  <sheetData>
    <row r="2" spans="1:18" ht="15.75" x14ac:dyDescent="0.25">
      <c r="C2" s="43" t="s">
        <v>20</v>
      </c>
      <c r="D2" s="43" t="s">
        <v>21</v>
      </c>
      <c r="E2" s="43" t="s">
        <v>22</v>
      </c>
      <c r="F2" s="43" t="s">
        <v>23</v>
      </c>
      <c r="G2" s="43" t="s">
        <v>24</v>
      </c>
      <c r="H2" s="43" t="s">
        <v>25</v>
      </c>
      <c r="I2" s="43" t="s">
        <v>26</v>
      </c>
    </row>
    <row r="3" spans="1:18" s="20" customFormat="1" ht="40.5" customHeight="1" x14ac:dyDescent="0.25">
      <c r="B3" s="42" t="s">
        <v>11</v>
      </c>
      <c r="C3" s="18" t="s">
        <v>4</v>
      </c>
      <c r="D3" s="18" t="s">
        <v>1</v>
      </c>
      <c r="E3" s="18" t="s">
        <v>19</v>
      </c>
      <c r="F3" s="18" t="s">
        <v>2</v>
      </c>
      <c r="G3" s="18" t="s">
        <v>3</v>
      </c>
      <c r="H3" s="18" t="s">
        <v>0</v>
      </c>
      <c r="I3" s="18" t="s">
        <v>18</v>
      </c>
      <c r="J3" s="19"/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24</v>
      </c>
      <c r="P3" s="45" t="s">
        <v>25</v>
      </c>
      <c r="Q3" s="45" t="s">
        <v>26</v>
      </c>
    </row>
    <row r="4" spans="1:18" s="20" customFormat="1" ht="37.5" customHeight="1" x14ac:dyDescent="0.25">
      <c r="A4" s="44">
        <v>1</v>
      </c>
      <c r="B4" s="18" t="s">
        <v>4</v>
      </c>
      <c r="C4" s="23">
        <v>1</v>
      </c>
      <c r="D4" s="21">
        <v>4</v>
      </c>
      <c r="E4" s="21">
        <v>5</v>
      </c>
      <c r="F4" s="21">
        <v>5</v>
      </c>
      <c r="G4" s="24">
        <v>5</v>
      </c>
      <c r="H4" s="24">
        <v>7</v>
      </c>
      <c r="I4" s="24">
        <v>5</v>
      </c>
      <c r="J4" s="44">
        <v>1</v>
      </c>
      <c r="K4" s="21">
        <f>C4/C$11</f>
        <v>0.33980582524271835</v>
      </c>
      <c r="L4" s="21">
        <f t="shared" ref="L4:Q10" si="0">D4/D$11</f>
        <v>0.43478260869565222</v>
      </c>
      <c r="M4" s="21">
        <f t="shared" si="0"/>
        <v>0.49019607843137258</v>
      </c>
      <c r="N4" s="21">
        <f t="shared" si="0"/>
        <v>0.49019607843137258</v>
      </c>
      <c r="O4" s="21">
        <f t="shared" si="0"/>
        <v>0.49019607843137258</v>
      </c>
      <c r="P4" s="21">
        <f t="shared" si="0"/>
        <v>0.2413793103448276</v>
      </c>
      <c r="Q4" s="21">
        <f t="shared" si="0"/>
        <v>0.45454545454545453</v>
      </c>
      <c r="R4" s="15">
        <f>AVERAGE(K4:Q4)</f>
        <v>0.42015734773182434</v>
      </c>
    </row>
    <row r="5" spans="1:18" s="20" customFormat="1" ht="37.5" customHeight="1" x14ac:dyDescent="0.25">
      <c r="A5" s="44">
        <v>2</v>
      </c>
      <c r="B5" s="18" t="s">
        <v>1</v>
      </c>
      <c r="C5" s="21">
        <v>1</v>
      </c>
      <c r="D5" s="23">
        <v>1</v>
      </c>
      <c r="E5" s="21">
        <v>1</v>
      </c>
      <c r="F5" s="21">
        <v>1</v>
      </c>
      <c r="G5" s="24">
        <v>1</v>
      </c>
      <c r="H5" s="24">
        <v>5</v>
      </c>
      <c r="I5" s="24">
        <v>1</v>
      </c>
      <c r="J5" s="44">
        <v>2</v>
      </c>
      <c r="K5" s="21">
        <f t="shared" ref="K5:K10" si="1">C5/C$11</f>
        <v>0.33980582524271835</v>
      </c>
      <c r="L5" s="21">
        <f t="shared" si="0"/>
        <v>0.10869565217391305</v>
      </c>
      <c r="M5" s="21">
        <f t="shared" si="0"/>
        <v>9.8039215686274522E-2</v>
      </c>
      <c r="N5" s="21">
        <f t="shared" si="0"/>
        <v>9.8039215686274522E-2</v>
      </c>
      <c r="O5" s="21">
        <f t="shared" si="0"/>
        <v>9.8039215686274522E-2</v>
      </c>
      <c r="P5" s="21">
        <f t="shared" si="0"/>
        <v>0.17241379310344829</v>
      </c>
      <c r="Q5" s="21">
        <f t="shared" si="0"/>
        <v>9.0909090909090912E-2</v>
      </c>
      <c r="R5" s="15">
        <f t="shared" ref="R5:R10" si="2">AVERAGE(K5:Q5)</f>
        <v>0.14370600121257057</v>
      </c>
    </row>
    <row r="6" spans="1:18" s="20" customFormat="1" ht="37.5" customHeight="1" x14ac:dyDescent="0.25">
      <c r="A6" s="44">
        <v>3</v>
      </c>
      <c r="B6" s="18" t="s">
        <v>19</v>
      </c>
      <c r="C6" s="21">
        <f>1/E4</f>
        <v>0.2</v>
      </c>
      <c r="D6" s="21">
        <f>1/E5</f>
        <v>1</v>
      </c>
      <c r="E6" s="23">
        <v>1</v>
      </c>
      <c r="F6" s="21">
        <v>1</v>
      </c>
      <c r="G6" s="24">
        <v>1</v>
      </c>
      <c r="H6" s="24">
        <v>5</v>
      </c>
      <c r="I6" s="24">
        <v>1</v>
      </c>
      <c r="J6" s="44">
        <v>3</v>
      </c>
      <c r="K6" s="21">
        <f t="shared" si="1"/>
        <v>6.7961165048543673E-2</v>
      </c>
      <c r="L6" s="21">
        <f t="shared" si="0"/>
        <v>0.10869565217391305</v>
      </c>
      <c r="M6" s="21">
        <f t="shared" si="0"/>
        <v>9.8039215686274522E-2</v>
      </c>
      <c r="N6" s="21">
        <f t="shared" si="0"/>
        <v>9.8039215686274522E-2</v>
      </c>
      <c r="O6" s="21">
        <f t="shared" si="0"/>
        <v>9.8039215686274522E-2</v>
      </c>
      <c r="P6" s="21">
        <f t="shared" si="0"/>
        <v>0.17241379310344829</v>
      </c>
      <c r="Q6" s="21">
        <f t="shared" si="0"/>
        <v>9.0909090909090912E-2</v>
      </c>
      <c r="R6" s="15">
        <f t="shared" si="2"/>
        <v>0.10487104975625992</v>
      </c>
    </row>
    <row r="7" spans="1:18" s="20" customFormat="1" ht="37.5" customHeight="1" x14ac:dyDescent="0.25">
      <c r="A7" s="44">
        <v>4</v>
      </c>
      <c r="B7" s="18" t="s">
        <v>2</v>
      </c>
      <c r="C7" s="22">
        <f>1/F4</f>
        <v>0.2</v>
      </c>
      <c r="D7" s="21">
        <f>1/F5</f>
        <v>1</v>
      </c>
      <c r="E7" s="22">
        <f>1/F6</f>
        <v>1</v>
      </c>
      <c r="F7" s="23">
        <v>1</v>
      </c>
      <c r="G7" s="24">
        <v>1</v>
      </c>
      <c r="H7" s="24">
        <v>5</v>
      </c>
      <c r="I7" s="24">
        <v>1</v>
      </c>
      <c r="J7" s="44">
        <v>4</v>
      </c>
      <c r="K7" s="21">
        <f t="shared" si="1"/>
        <v>6.7961165048543673E-2</v>
      </c>
      <c r="L7" s="21">
        <f t="shared" si="0"/>
        <v>0.10869565217391305</v>
      </c>
      <c r="M7" s="21">
        <f t="shared" si="0"/>
        <v>9.8039215686274522E-2</v>
      </c>
      <c r="N7" s="21">
        <f t="shared" si="0"/>
        <v>9.8039215686274522E-2</v>
      </c>
      <c r="O7" s="21">
        <f t="shared" si="0"/>
        <v>9.8039215686274522E-2</v>
      </c>
      <c r="P7" s="21">
        <f t="shared" si="0"/>
        <v>0.17241379310344829</v>
      </c>
      <c r="Q7" s="21">
        <f t="shared" si="0"/>
        <v>9.0909090909090912E-2</v>
      </c>
      <c r="R7" s="15">
        <f t="shared" si="2"/>
        <v>0.10487104975625992</v>
      </c>
    </row>
    <row r="8" spans="1:18" s="20" customFormat="1" ht="37.5" customHeight="1" x14ac:dyDescent="0.25">
      <c r="A8" s="44">
        <v>5</v>
      </c>
      <c r="B8" s="18" t="s">
        <v>3</v>
      </c>
      <c r="C8" s="22">
        <f>1/G4</f>
        <v>0.2</v>
      </c>
      <c r="D8" s="22">
        <f>1/G5</f>
        <v>1</v>
      </c>
      <c r="E8" s="22">
        <f>1/G6</f>
        <v>1</v>
      </c>
      <c r="F8" s="22">
        <f>1/G7</f>
        <v>1</v>
      </c>
      <c r="G8" s="23">
        <v>1</v>
      </c>
      <c r="H8" s="21">
        <v>5</v>
      </c>
      <c r="I8" s="21">
        <v>1</v>
      </c>
      <c r="J8" s="44">
        <v>5</v>
      </c>
      <c r="K8" s="21">
        <f t="shared" si="1"/>
        <v>6.7961165048543673E-2</v>
      </c>
      <c r="L8" s="21">
        <f t="shared" si="0"/>
        <v>0.10869565217391305</v>
      </c>
      <c r="M8" s="21">
        <f t="shared" si="0"/>
        <v>9.8039215686274522E-2</v>
      </c>
      <c r="N8" s="21">
        <f t="shared" si="0"/>
        <v>9.8039215686274522E-2</v>
      </c>
      <c r="O8" s="21">
        <f t="shared" si="0"/>
        <v>9.8039215686274522E-2</v>
      </c>
      <c r="P8" s="21">
        <f t="shared" si="0"/>
        <v>0.17241379310344829</v>
      </c>
      <c r="Q8" s="21">
        <f t="shared" si="0"/>
        <v>9.0909090909090912E-2</v>
      </c>
      <c r="R8" s="15">
        <f t="shared" si="2"/>
        <v>0.10487104975625992</v>
      </c>
    </row>
    <row r="9" spans="1:18" s="20" customFormat="1" ht="37.5" customHeight="1" x14ac:dyDescent="0.25">
      <c r="A9" s="44">
        <v>6</v>
      </c>
      <c r="B9" s="18" t="s">
        <v>0</v>
      </c>
      <c r="C9" s="22">
        <f>1/H4</f>
        <v>0.14285714285714285</v>
      </c>
      <c r="D9" s="21">
        <f>1/H5</f>
        <v>0.2</v>
      </c>
      <c r="E9" s="21">
        <f>1/H6</f>
        <v>0.2</v>
      </c>
      <c r="F9" s="22">
        <f>1/H7</f>
        <v>0.2</v>
      </c>
      <c r="G9" s="22">
        <f>1/H8</f>
        <v>0.2</v>
      </c>
      <c r="H9" s="23">
        <v>1</v>
      </c>
      <c r="I9" s="21">
        <v>1</v>
      </c>
      <c r="J9" s="44">
        <v>6</v>
      </c>
      <c r="K9" s="21">
        <f t="shared" si="1"/>
        <v>4.8543689320388335E-2</v>
      </c>
      <c r="L9" s="21">
        <f t="shared" si="0"/>
        <v>2.1739130434782612E-2</v>
      </c>
      <c r="M9" s="21">
        <f t="shared" si="0"/>
        <v>1.9607843137254905E-2</v>
      </c>
      <c r="N9" s="21">
        <f t="shared" si="0"/>
        <v>1.9607843137254905E-2</v>
      </c>
      <c r="O9" s="21">
        <f t="shared" si="0"/>
        <v>1.9607843137254905E-2</v>
      </c>
      <c r="P9" s="21">
        <f t="shared" si="0"/>
        <v>3.4482758620689655E-2</v>
      </c>
      <c r="Q9" s="21">
        <f t="shared" si="0"/>
        <v>9.0909090909090912E-2</v>
      </c>
      <c r="R9" s="15">
        <f t="shared" si="2"/>
        <v>3.635688552810231E-2</v>
      </c>
    </row>
    <row r="10" spans="1:18" s="20" customFormat="1" ht="37.5" customHeight="1" x14ac:dyDescent="0.25">
      <c r="A10" s="44">
        <v>7</v>
      </c>
      <c r="B10" s="18" t="s">
        <v>18</v>
      </c>
      <c r="C10" s="22">
        <f>1/I4</f>
        <v>0.2</v>
      </c>
      <c r="D10" s="21">
        <f>1/I5</f>
        <v>1</v>
      </c>
      <c r="E10" s="22">
        <f>1/I6</f>
        <v>1</v>
      </c>
      <c r="F10" s="22">
        <f>1/I7</f>
        <v>1</v>
      </c>
      <c r="G10" s="21">
        <f>1/I8</f>
        <v>1</v>
      </c>
      <c r="H10" s="21">
        <f>1/I9</f>
        <v>1</v>
      </c>
      <c r="I10" s="23">
        <v>1</v>
      </c>
      <c r="J10" s="44">
        <v>7</v>
      </c>
      <c r="K10" s="21">
        <f t="shared" si="1"/>
        <v>6.7961165048543673E-2</v>
      </c>
      <c r="L10" s="21">
        <f t="shared" si="0"/>
        <v>0.10869565217391305</v>
      </c>
      <c r="M10" s="21">
        <f t="shared" si="0"/>
        <v>9.8039215686274522E-2</v>
      </c>
      <c r="N10" s="21">
        <f t="shared" si="0"/>
        <v>9.8039215686274522E-2</v>
      </c>
      <c r="O10" s="21">
        <f t="shared" si="0"/>
        <v>9.8039215686274522E-2</v>
      </c>
      <c r="P10" s="21">
        <f t="shared" si="0"/>
        <v>3.4482758620689655E-2</v>
      </c>
      <c r="Q10" s="21">
        <f t="shared" si="0"/>
        <v>9.0909090909090912E-2</v>
      </c>
      <c r="R10" s="15">
        <f t="shared" si="2"/>
        <v>8.5166616258722974E-2</v>
      </c>
    </row>
    <row r="11" spans="1:18" s="12" customFormat="1" ht="24" customHeight="1" x14ac:dyDescent="0.2">
      <c r="B11" s="16" t="s">
        <v>13</v>
      </c>
      <c r="C11" s="17">
        <f>SUM(C4:C10)</f>
        <v>2.9428571428571435</v>
      </c>
      <c r="D11" s="17">
        <f t="shared" ref="D11:I11" si="3">SUM(D4:D10)</f>
        <v>9.1999999999999993</v>
      </c>
      <c r="E11" s="17">
        <f t="shared" si="3"/>
        <v>10.199999999999999</v>
      </c>
      <c r="F11" s="17">
        <f t="shared" si="3"/>
        <v>10.199999999999999</v>
      </c>
      <c r="G11" s="17">
        <f t="shared" si="3"/>
        <v>10.199999999999999</v>
      </c>
      <c r="H11" s="16">
        <f t="shared" si="3"/>
        <v>29</v>
      </c>
      <c r="I11" s="16">
        <f t="shared" si="3"/>
        <v>11</v>
      </c>
    </row>
    <row r="12" spans="1:18" s="12" customFormat="1" ht="14.25" x14ac:dyDescent="0.2">
      <c r="B12" s="10"/>
      <c r="C12" s="10"/>
      <c r="D12" s="10"/>
      <c r="E12" s="10"/>
      <c r="F12" s="10"/>
      <c r="G12" s="10"/>
      <c r="H12" s="10"/>
      <c r="I12" s="10"/>
    </row>
    <row r="13" spans="1:18" s="12" customFormat="1" ht="14.25" x14ac:dyDescent="0.2">
      <c r="B13" s="10"/>
      <c r="C13" s="10"/>
      <c r="D13" s="10"/>
      <c r="E13" s="10"/>
      <c r="F13" s="10"/>
      <c r="G13" s="10"/>
      <c r="H13" s="10"/>
      <c r="I13" s="10"/>
    </row>
    <row r="14" spans="1:18" s="12" customFormat="1" x14ac:dyDescent="0.2">
      <c r="B14" s="47" t="s">
        <v>14</v>
      </c>
      <c r="C14" s="20"/>
      <c r="D14" s="20"/>
      <c r="E14" s="20"/>
      <c r="F14" s="10"/>
      <c r="G14" s="10"/>
      <c r="H14" s="10"/>
      <c r="I14" s="10"/>
    </row>
    <row r="15" spans="1:18" s="12" customFormat="1" ht="14.25" x14ac:dyDescent="0.2">
      <c r="B15" s="22" cm="1">
        <f t="array" ref="B15:B21">MMULT(C4:I10,R4:R10)</f>
        <v>3.2483783789163363</v>
      </c>
      <c r="C15" s="20"/>
      <c r="D15" s="20"/>
      <c r="E15" s="20"/>
      <c r="F15" s="10"/>
      <c r="G15" s="10"/>
      <c r="H15" s="10"/>
      <c r="I15" s="10"/>
    </row>
    <row r="16" spans="1:18" x14ac:dyDescent="0.25">
      <c r="B16" s="22">
        <v>1.1454275421124094</v>
      </c>
      <c r="C16" s="49" t="s">
        <v>15</v>
      </c>
      <c r="D16" s="22">
        <f>(B23-7)/(7-1)</f>
        <v>0.12646580745910554</v>
      </c>
    </row>
    <row r="17" spans="2:5" x14ac:dyDescent="0.25">
      <c r="B17" s="22">
        <v>0.80930166392694969</v>
      </c>
      <c r="C17" s="49" t="s">
        <v>16</v>
      </c>
      <c r="D17" s="22">
        <f>1.98*(7-2)/7</f>
        <v>1.4142857142857144</v>
      </c>
    </row>
    <row r="18" spans="2:5" x14ac:dyDescent="0.25">
      <c r="B18" s="22">
        <v>0.80930166392694969</v>
      </c>
      <c r="C18" s="49" t="s">
        <v>17</v>
      </c>
      <c r="D18" s="22">
        <f>D16/D17</f>
        <v>8.9420267900377659E-2</v>
      </c>
    </row>
    <row r="19" spans="2:5" x14ac:dyDescent="0.25">
      <c r="B19" s="22">
        <v>0.80930166392694969</v>
      </c>
      <c r="C19" s="20"/>
      <c r="D19" s="20"/>
      <c r="E19" s="20"/>
    </row>
    <row r="20" spans="2:5" x14ac:dyDescent="0.25">
      <c r="B20" s="22">
        <v>0.27320981013049883</v>
      </c>
      <c r="C20" s="20"/>
      <c r="D20" s="20"/>
      <c r="E20" s="20"/>
    </row>
    <row r="21" spans="2:5" x14ac:dyDescent="0.25">
      <c r="B21" s="22">
        <v>0.66387412181454053</v>
      </c>
      <c r="C21" s="20"/>
      <c r="D21" s="20"/>
      <c r="E21" s="20"/>
    </row>
    <row r="22" spans="2:5" x14ac:dyDescent="0.25">
      <c r="B22" s="11"/>
      <c r="C22" s="12"/>
      <c r="D22" s="12"/>
      <c r="E22" s="12"/>
    </row>
    <row r="23" spans="2:5" x14ac:dyDescent="0.25">
      <c r="B23" s="14">
        <f>SUM(_xlfn.ANCHORARRAY(B15))</f>
        <v>7.7587948447546333</v>
      </c>
      <c r="C23" s="12"/>
      <c r="D23" s="12"/>
      <c r="E23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18BD-5438-4B32-8C6D-643F3E6ED0B0}">
  <dimension ref="A2:R23"/>
  <sheetViews>
    <sheetView showGridLines="0" zoomScale="70" zoomScaleNormal="70" workbookViewId="0">
      <selection activeCell="A4" sqref="A4:A10"/>
    </sheetView>
  </sheetViews>
  <sheetFormatPr baseColWidth="10" defaultRowHeight="15" x14ac:dyDescent="0.25"/>
  <cols>
    <col min="2" max="2" width="18.85546875" style="7" customWidth="1"/>
    <col min="3" max="3" width="14.85546875" style="7" customWidth="1"/>
    <col min="4" max="4" width="16.7109375" style="7" customWidth="1"/>
    <col min="5" max="9" width="14.85546875" style="7" customWidth="1"/>
    <col min="24" max="24" width="16.28515625" bestFit="1" customWidth="1"/>
  </cols>
  <sheetData>
    <row r="2" spans="1:18" ht="15.75" x14ac:dyDescent="0.25">
      <c r="C2" s="43" t="s">
        <v>20</v>
      </c>
      <c r="D2" s="43" t="s">
        <v>21</v>
      </c>
      <c r="E2" s="43" t="s">
        <v>22</v>
      </c>
      <c r="F2" s="43" t="s">
        <v>23</v>
      </c>
      <c r="G2" s="43" t="s">
        <v>24</v>
      </c>
      <c r="H2" s="43" t="s">
        <v>25</v>
      </c>
      <c r="I2" s="43" t="s">
        <v>26</v>
      </c>
    </row>
    <row r="3" spans="1:18" s="20" customFormat="1" ht="40.5" customHeight="1" x14ac:dyDescent="0.2">
      <c r="B3" s="42" t="s">
        <v>10</v>
      </c>
      <c r="C3" s="18" t="s">
        <v>4</v>
      </c>
      <c r="D3" s="18" t="s">
        <v>1</v>
      </c>
      <c r="E3" s="18" t="s">
        <v>19</v>
      </c>
      <c r="F3" s="18" t="s">
        <v>2</v>
      </c>
      <c r="G3" s="18" t="s">
        <v>3</v>
      </c>
      <c r="H3" s="18" t="s">
        <v>0</v>
      </c>
      <c r="I3" s="18" t="s">
        <v>18</v>
      </c>
      <c r="J3" s="19"/>
      <c r="K3" s="43" t="s">
        <v>20</v>
      </c>
      <c r="L3" s="43" t="s">
        <v>21</v>
      </c>
      <c r="M3" s="43" t="s">
        <v>22</v>
      </c>
      <c r="N3" s="43" t="s">
        <v>23</v>
      </c>
      <c r="O3" s="43" t="s">
        <v>24</v>
      </c>
      <c r="P3" s="43" t="s">
        <v>25</v>
      </c>
      <c r="Q3" s="43" t="s">
        <v>26</v>
      </c>
    </row>
    <row r="4" spans="1:18" s="20" customFormat="1" ht="37.5" customHeight="1" x14ac:dyDescent="0.25">
      <c r="A4" s="44">
        <v>1</v>
      </c>
      <c r="B4" s="18" t="s">
        <v>4</v>
      </c>
      <c r="C4" s="23">
        <v>1</v>
      </c>
      <c r="D4" s="21">
        <v>5</v>
      </c>
      <c r="E4" s="21">
        <v>1</v>
      </c>
      <c r="F4" s="21">
        <v>2</v>
      </c>
      <c r="G4" s="24">
        <v>2</v>
      </c>
      <c r="H4" s="24">
        <v>3</v>
      </c>
      <c r="I4" s="24">
        <v>1</v>
      </c>
      <c r="J4" s="44">
        <v>1</v>
      </c>
      <c r="K4" s="21">
        <f>C4/C$11</f>
        <v>0.1875</v>
      </c>
      <c r="L4" s="21">
        <f t="shared" ref="L4:Q10" si="0">D4/D$11</f>
        <v>0.45454545454545453</v>
      </c>
      <c r="M4" s="21">
        <f t="shared" si="0"/>
        <v>0.2</v>
      </c>
      <c r="N4" s="21">
        <f t="shared" si="0"/>
        <v>0.21428571428571427</v>
      </c>
      <c r="O4" s="21">
        <f t="shared" si="0"/>
        <v>0.2</v>
      </c>
      <c r="P4" s="21">
        <f t="shared" si="0"/>
        <v>0.23076923076923078</v>
      </c>
      <c r="Q4" s="21">
        <f t="shared" si="0"/>
        <v>0.14285714285714285</v>
      </c>
      <c r="R4" s="15">
        <f>AVERAGE(K4:Q4)</f>
        <v>0.23285107749393461</v>
      </c>
    </row>
    <row r="5" spans="1:18" s="20" customFormat="1" ht="37.5" customHeight="1" x14ac:dyDescent="0.25">
      <c r="A5" s="44">
        <v>2</v>
      </c>
      <c r="B5" s="18" t="s">
        <v>1</v>
      </c>
      <c r="C5" s="21">
        <v>1</v>
      </c>
      <c r="D5" s="23">
        <v>1</v>
      </c>
      <c r="E5" s="21">
        <v>1</v>
      </c>
      <c r="F5" s="21">
        <v>1</v>
      </c>
      <c r="G5" s="24">
        <v>1</v>
      </c>
      <c r="H5" s="24">
        <v>1</v>
      </c>
      <c r="I5" s="24">
        <v>1</v>
      </c>
      <c r="J5" s="44">
        <v>2</v>
      </c>
      <c r="K5" s="21">
        <f t="shared" ref="K5:K10" si="1">C5/C$11</f>
        <v>0.1875</v>
      </c>
      <c r="L5" s="21">
        <f t="shared" si="0"/>
        <v>9.0909090909090912E-2</v>
      </c>
      <c r="M5" s="21">
        <f t="shared" si="0"/>
        <v>0.2</v>
      </c>
      <c r="N5" s="21">
        <f t="shared" si="0"/>
        <v>0.10714285714285714</v>
      </c>
      <c r="O5" s="21">
        <f t="shared" si="0"/>
        <v>0.1</v>
      </c>
      <c r="P5" s="21">
        <f t="shared" si="0"/>
        <v>7.6923076923076927E-2</v>
      </c>
      <c r="Q5" s="21">
        <f t="shared" si="0"/>
        <v>0.14285714285714285</v>
      </c>
      <c r="R5" s="15">
        <f t="shared" ref="R5:R10" si="2">AVERAGE(K5:Q5)</f>
        <v>0.12933316683316681</v>
      </c>
    </row>
    <row r="6" spans="1:18" s="20" customFormat="1" ht="37.5" customHeight="1" x14ac:dyDescent="0.25">
      <c r="A6" s="44">
        <v>3</v>
      </c>
      <c r="B6" s="18" t="s">
        <v>19</v>
      </c>
      <c r="C6" s="21">
        <f>1/E4</f>
        <v>1</v>
      </c>
      <c r="D6" s="21">
        <f>1/E5</f>
        <v>1</v>
      </c>
      <c r="E6" s="23">
        <v>1</v>
      </c>
      <c r="F6" s="21">
        <v>3</v>
      </c>
      <c r="G6" s="24">
        <v>3</v>
      </c>
      <c r="H6" s="24">
        <v>3</v>
      </c>
      <c r="I6" s="24">
        <v>1</v>
      </c>
      <c r="J6" s="44">
        <v>3</v>
      </c>
      <c r="K6" s="21">
        <f t="shared" si="1"/>
        <v>0.1875</v>
      </c>
      <c r="L6" s="21">
        <f t="shared" si="0"/>
        <v>9.0909090909090912E-2</v>
      </c>
      <c r="M6" s="21">
        <f t="shared" si="0"/>
        <v>0.2</v>
      </c>
      <c r="N6" s="21">
        <f t="shared" si="0"/>
        <v>0.3214285714285714</v>
      </c>
      <c r="O6" s="21">
        <f t="shared" si="0"/>
        <v>0.3</v>
      </c>
      <c r="P6" s="21">
        <f t="shared" si="0"/>
        <v>0.23076923076923078</v>
      </c>
      <c r="Q6" s="21">
        <f t="shared" si="0"/>
        <v>0.14285714285714285</v>
      </c>
      <c r="R6" s="15">
        <f t="shared" si="2"/>
        <v>0.21049486228057659</v>
      </c>
    </row>
    <row r="7" spans="1:18" s="20" customFormat="1" ht="37.5" customHeight="1" x14ac:dyDescent="0.25">
      <c r="A7" s="44">
        <v>4</v>
      </c>
      <c r="B7" s="18" t="s">
        <v>2</v>
      </c>
      <c r="C7" s="22">
        <f>1/F4</f>
        <v>0.5</v>
      </c>
      <c r="D7" s="21">
        <f>1/F5</f>
        <v>1</v>
      </c>
      <c r="E7" s="22">
        <f>1/F6</f>
        <v>0.33333333333333331</v>
      </c>
      <c r="F7" s="23">
        <v>1</v>
      </c>
      <c r="G7" s="24">
        <v>1</v>
      </c>
      <c r="H7" s="24">
        <v>3</v>
      </c>
      <c r="I7" s="24">
        <v>1</v>
      </c>
      <c r="J7" s="44">
        <v>4</v>
      </c>
      <c r="K7" s="21">
        <f t="shared" si="1"/>
        <v>9.375E-2</v>
      </c>
      <c r="L7" s="21">
        <f t="shared" si="0"/>
        <v>9.0909090909090912E-2</v>
      </c>
      <c r="M7" s="21">
        <f t="shared" si="0"/>
        <v>6.6666666666666666E-2</v>
      </c>
      <c r="N7" s="21">
        <f t="shared" si="0"/>
        <v>0.10714285714285714</v>
      </c>
      <c r="O7" s="21">
        <f t="shared" si="0"/>
        <v>0.1</v>
      </c>
      <c r="P7" s="21">
        <f t="shared" si="0"/>
        <v>0.23076923076923078</v>
      </c>
      <c r="Q7" s="21">
        <f t="shared" si="0"/>
        <v>0.14285714285714285</v>
      </c>
      <c r="R7" s="15">
        <f t="shared" si="2"/>
        <v>0.11887071262071262</v>
      </c>
    </row>
    <row r="8" spans="1:18" s="20" customFormat="1" ht="37.5" customHeight="1" x14ac:dyDescent="0.25">
      <c r="A8" s="44">
        <v>5</v>
      </c>
      <c r="B8" s="18" t="s">
        <v>3</v>
      </c>
      <c r="C8" s="22">
        <f>1/G4</f>
        <v>0.5</v>
      </c>
      <c r="D8" s="22">
        <f>1/G5</f>
        <v>1</v>
      </c>
      <c r="E8" s="22">
        <f>1/G6</f>
        <v>0.33333333333333331</v>
      </c>
      <c r="F8" s="22">
        <f>1/G7</f>
        <v>1</v>
      </c>
      <c r="G8" s="23">
        <v>1</v>
      </c>
      <c r="H8" s="21">
        <v>1</v>
      </c>
      <c r="I8" s="21">
        <v>1</v>
      </c>
      <c r="J8" s="44">
        <v>5</v>
      </c>
      <c r="K8" s="21">
        <f t="shared" si="1"/>
        <v>9.375E-2</v>
      </c>
      <c r="L8" s="21">
        <f t="shared" si="0"/>
        <v>9.0909090909090912E-2</v>
      </c>
      <c r="M8" s="21">
        <f t="shared" si="0"/>
        <v>6.6666666666666666E-2</v>
      </c>
      <c r="N8" s="21">
        <f t="shared" si="0"/>
        <v>0.10714285714285714</v>
      </c>
      <c r="O8" s="21">
        <f t="shared" si="0"/>
        <v>0.1</v>
      </c>
      <c r="P8" s="21">
        <f t="shared" si="0"/>
        <v>7.6923076923076927E-2</v>
      </c>
      <c r="Q8" s="21">
        <f t="shared" si="0"/>
        <v>0.14285714285714285</v>
      </c>
      <c r="R8" s="15">
        <f t="shared" si="2"/>
        <v>9.689269064269064E-2</v>
      </c>
    </row>
    <row r="9" spans="1:18" s="20" customFormat="1" ht="37.5" customHeight="1" x14ac:dyDescent="0.25">
      <c r="A9" s="44">
        <v>6</v>
      </c>
      <c r="B9" s="18" t="s">
        <v>0</v>
      </c>
      <c r="C9" s="22">
        <f>1/H4</f>
        <v>0.33333333333333331</v>
      </c>
      <c r="D9" s="21">
        <f>1/H5</f>
        <v>1</v>
      </c>
      <c r="E9" s="21">
        <f>1/H6</f>
        <v>0.33333333333333331</v>
      </c>
      <c r="F9" s="22">
        <f>1/H7</f>
        <v>0.33333333333333331</v>
      </c>
      <c r="G9" s="22">
        <f>1/H8</f>
        <v>1</v>
      </c>
      <c r="H9" s="23">
        <v>1</v>
      </c>
      <c r="I9" s="21">
        <v>1</v>
      </c>
      <c r="J9" s="44">
        <v>6</v>
      </c>
      <c r="K9" s="21">
        <f t="shared" si="1"/>
        <v>6.25E-2</v>
      </c>
      <c r="L9" s="21">
        <f t="shared" si="0"/>
        <v>9.0909090909090912E-2</v>
      </c>
      <c r="M9" s="21">
        <f t="shared" si="0"/>
        <v>6.6666666666666666E-2</v>
      </c>
      <c r="N9" s="21">
        <f t="shared" si="0"/>
        <v>3.5714285714285712E-2</v>
      </c>
      <c r="O9" s="21">
        <f t="shared" si="0"/>
        <v>0.1</v>
      </c>
      <c r="P9" s="21">
        <f t="shared" si="0"/>
        <v>7.6923076923076927E-2</v>
      </c>
      <c r="Q9" s="21">
        <f t="shared" si="0"/>
        <v>0.14285714285714285</v>
      </c>
      <c r="R9" s="15">
        <f t="shared" si="2"/>
        <v>8.2224323295751869E-2</v>
      </c>
    </row>
    <row r="10" spans="1:18" s="20" customFormat="1" ht="37.5" customHeight="1" x14ac:dyDescent="0.25">
      <c r="A10" s="44">
        <v>7</v>
      </c>
      <c r="B10" s="18" t="s">
        <v>18</v>
      </c>
      <c r="C10" s="22">
        <f>1/I4</f>
        <v>1</v>
      </c>
      <c r="D10" s="21">
        <f>1/I5</f>
        <v>1</v>
      </c>
      <c r="E10" s="22">
        <f>1/I6</f>
        <v>1</v>
      </c>
      <c r="F10" s="22">
        <f>1/I7</f>
        <v>1</v>
      </c>
      <c r="G10" s="21">
        <f>1/I8</f>
        <v>1</v>
      </c>
      <c r="H10" s="21">
        <f>1/I9</f>
        <v>1</v>
      </c>
      <c r="I10" s="23">
        <v>1</v>
      </c>
      <c r="J10" s="44">
        <v>7</v>
      </c>
      <c r="K10" s="21">
        <f t="shared" si="1"/>
        <v>0.1875</v>
      </c>
      <c r="L10" s="21">
        <f t="shared" si="0"/>
        <v>9.0909090909090912E-2</v>
      </c>
      <c r="M10" s="21">
        <f t="shared" si="0"/>
        <v>0.2</v>
      </c>
      <c r="N10" s="21">
        <f t="shared" si="0"/>
        <v>0.10714285714285714</v>
      </c>
      <c r="O10" s="21">
        <f t="shared" si="0"/>
        <v>0.1</v>
      </c>
      <c r="P10" s="21">
        <f t="shared" si="0"/>
        <v>7.6923076923076927E-2</v>
      </c>
      <c r="Q10" s="21">
        <f t="shared" si="0"/>
        <v>0.14285714285714285</v>
      </c>
      <c r="R10" s="15">
        <f t="shared" si="2"/>
        <v>0.12933316683316681</v>
      </c>
    </row>
    <row r="11" spans="1:18" s="12" customFormat="1" ht="24" customHeight="1" x14ac:dyDescent="0.2">
      <c r="B11" s="16" t="s">
        <v>13</v>
      </c>
      <c r="C11" s="17">
        <f>SUM(C4:C10)</f>
        <v>5.333333333333333</v>
      </c>
      <c r="D11" s="17">
        <f t="shared" ref="D11:I11" si="3">SUM(D4:D10)</f>
        <v>11</v>
      </c>
      <c r="E11" s="17">
        <f t="shared" si="3"/>
        <v>5</v>
      </c>
      <c r="F11" s="17">
        <f t="shared" si="3"/>
        <v>9.3333333333333339</v>
      </c>
      <c r="G11" s="17">
        <f t="shared" si="3"/>
        <v>10</v>
      </c>
      <c r="H11" s="16">
        <f t="shared" si="3"/>
        <v>13</v>
      </c>
      <c r="I11" s="16">
        <f t="shared" si="3"/>
        <v>7</v>
      </c>
    </row>
    <row r="12" spans="1:18" s="12" customFormat="1" ht="14.25" x14ac:dyDescent="0.2">
      <c r="B12" s="10"/>
      <c r="C12" s="10"/>
      <c r="D12" s="10"/>
      <c r="E12" s="10"/>
      <c r="F12" s="10"/>
      <c r="G12" s="10"/>
      <c r="H12" s="10"/>
      <c r="I12" s="10"/>
    </row>
    <row r="13" spans="1:18" s="12" customFormat="1" ht="14.25" x14ac:dyDescent="0.2">
      <c r="B13" s="10"/>
      <c r="C13" s="10"/>
      <c r="D13" s="10"/>
      <c r="E13" s="10"/>
      <c r="F13" s="10"/>
      <c r="G13" s="10"/>
      <c r="H13" s="10"/>
      <c r="I13" s="10"/>
    </row>
    <row r="14" spans="1:18" s="12" customFormat="1" x14ac:dyDescent="0.2">
      <c r="B14" s="47" t="s">
        <v>14</v>
      </c>
      <c r="C14" s="20"/>
      <c r="D14" s="20"/>
      <c r="E14" s="20"/>
      <c r="F14" s="10"/>
      <c r="G14" s="10"/>
      <c r="H14" s="10"/>
      <c r="I14" s="10"/>
    </row>
    <row r="15" spans="1:18" s="12" customFormat="1" ht="14.25" x14ac:dyDescent="0.2">
      <c r="B15" s="22" cm="1">
        <f t="array" ref="B15:B21">MMULT(C4:I10,R4:R10)</f>
        <v>1.8975447171875741</v>
      </c>
      <c r="C15" s="20"/>
      <c r="D15" s="20"/>
      <c r="E15" s="20"/>
      <c r="F15" s="10"/>
      <c r="G15" s="10"/>
      <c r="H15" s="10"/>
      <c r="I15" s="10"/>
    </row>
    <row r="16" spans="1:18" x14ac:dyDescent="0.25">
      <c r="B16" s="22">
        <v>1</v>
      </c>
      <c r="C16" s="46" t="s">
        <v>15</v>
      </c>
      <c r="D16" s="22">
        <f>(B23-7)/(7-1)</f>
        <v>0.12827447023875602</v>
      </c>
    </row>
    <row r="17" spans="2:5" x14ac:dyDescent="0.25">
      <c r="B17" s="22">
        <v>1.5959754531183101</v>
      </c>
      <c r="C17" s="46" t="s">
        <v>16</v>
      </c>
      <c r="D17" s="22">
        <f>1.98*(7-2)/7</f>
        <v>1.4142857142857144</v>
      </c>
    </row>
    <row r="18" spans="2:5" x14ac:dyDescent="0.25">
      <c r="B18" s="22">
        <v>0.90769319965748529</v>
      </c>
      <c r="C18" s="46" t="s">
        <v>17</v>
      </c>
      <c r="D18" s="22">
        <f>D16/D17</f>
        <v>9.0699120370837577E-2</v>
      </c>
    </row>
    <row r="19" spans="2:5" x14ac:dyDescent="0.25">
      <c r="B19" s="22">
        <v>0.74324455306598169</v>
      </c>
      <c r="C19" s="20"/>
      <c r="D19" s="20"/>
      <c r="E19" s="20"/>
    </row>
    <row r="20" spans="2:5" x14ac:dyDescent="0.25">
      <c r="B20" s="22">
        <v>0.62518889840318403</v>
      </c>
      <c r="C20" s="20"/>
      <c r="D20" s="20"/>
      <c r="E20" s="20"/>
    </row>
    <row r="21" spans="2:5" x14ac:dyDescent="0.25">
      <c r="B21" s="22">
        <v>1</v>
      </c>
      <c r="C21" s="20"/>
      <c r="D21" s="20"/>
      <c r="E21" s="20"/>
    </row>
    <row r="22" spans="2:5" x14ac:dyDescent="0.25">
      <c r="B22" s="11"/>
      <c r="C22" s="12"/>
      <c r="D22" s="12"/>
      <c r="E22" s="12"/>
    </row>
    <row r="23" spans="2:5" x14ac:dyDescent="0.25">
      <c r="B23" s="14">
        <f>SUM(_xlfn.ANCHORARRAY(B15))</f>
        <v>7.769646821432536</v>
      </c>
      <c r="C23" s="12"/>
      <c r="D23" s="12"/>
      <c r="E23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3647-0807-4E52-815F-C8FF12EB34E2}">
  <dimension ref="A2:R23"/>
  <sheetViews>
    <sheetView showGridLines="0" tabSelected="1" zoomScale="70" zoomScaleNormal="70" workbookViewId="0">
      <selection activeCell="B3" sqref="B3:I10"/>
    </sheetView>
  </sheetViews>
  <sheetFormatPr baseColWidth="10" defaultRowHeight="15" x14ac:dyDescent="0.25"/>
  <cols>
    <col min="2" max="2" width="18.85546875" style="7" customWidth="1"/>
    <col min="3" max="3" width="14.7109375" style="7" customWidth="1"/>
    <col min="4" max="4" width="18.42578125" style="7" customWidth="1"/>
    <col min="5" max="9" width="14.7109375" style="7" customWidth="1"/>
    <col min="24" max="24" width="16.28515625" bestFit="1" customWidth="1"/>
  </cols>
  <sheetData>
    <row r="2" spans="1:18" ht="15.75" x14ac:dyDescent="0.25">
      <c r="C2" s="43" t="s">
        <v>20</v>
      </c>
      <c r="D2" s="43" t="s">
        <v>21</v>
      </c>
      <c r="E2" s="43" t="s">
        <v>22</v>
      </c>
      <c r="F2" s="43" t="s">
        <v>23</v>
      </c>
      <c r="G2" s="43" t="s">
        <v>24</v>
      </c>
      <c r="H2" s="43" t="s">
        <v>25</v>
      </c>
      <c r="I2" s="43" t="s">
        <v>26</v>
      </c>
    </row>
    <row r="3" spans="1:18" s="20" customFormat="1" ht="40.5" customHeight="1" x14ac:dyDescent="0.2">
      <c r="B3" s="42" t="s">
        <v>9</v>
      </c>
      <c r="C3" s="18" t="s">
        <v>4</v>
      </c>
      <c r="D3" s="18" t="s">
        <v>1</v>
      </c>
      <c r="E3" s="18" t="s">
        <v>19</v>
      </c>
      <c r="F3" s="18" t="s">
        <v>2</v>
      </c>
      <c r="G3" s="18" t="s">
        <v>3</v>
      </c>
      <c r="H3" s="18" t="s">
        <v>0</v>
      </c>
      <c r="I3" s="18" t="s">
        <v>18</v>
      </c>
      <c r="J3" s="19"/>
      <c r="K3" s="43" t="s">
        <v>20</v>
      </c>
      <c r="L3" s="43" t="s">
        <v>21</v>
      </c>
      <c r="M3" s="43" t="s">
        <v>22</v>
      </c>
      <c r="N3" s="43" t="s">
        <v>23</v>
      </c>
      <c r="O3" s="43" t="s">
        <v>24</v>
      </c>
      <c r="P3" s="43" t="s">
        <v>25</v>
      </c>
      <c r="Q3" s="43" t="s">
        <v>26</v>
      </c>
    </row>
    <row r="4" spans="1:18" s="20" customFormat="1" ht="37.5" customHeight="1" x14ac:dyDescent="0.25">
      <c r="A4" s="44">
        <v>1</v>
      </c>
      <c r="B4" s="18" t="s">
        <v>4</v>
      </c>
      <c r="C4" s="23">
        <v>1</v>
      </c>
      <c r="D4" s="21">
        <v>1</v>
      </c>
      <c r="E4" s="21">
        <v>1</v>
      </c>
      <c r="F4" s="21">
        <v>1</v>
      </c>
      <c r="G4" s="24">
        <v>1</v>
      </c>
      <c r="H4" s="24">
        <v>1</v>
      </c>
      <c r="I4" s="24">
        <v>1</v>
      </c>
      <c r="J4" s="44">
        <v>1</v>
      </c>
      <c r="K4" s="21">
        <f>C4/C$11</f>
        <v>0.14285714285714285</v>
      </c>
      <c r="L4" s="21">
        <f t="shared" ref="L4:Q10" si="0">D4/D$11</f>
        <v>0.14285714285714285</v>
      </c>
      <c r="M4" s="21">
        <f t="shared" si="0"/>
        <v>0.14285714285714285</v>
      </c>
      <c r="N4" s="21">
        <f t="shared" si="0"/>
        <v>0.20000000000000004</v>
      </c>
      <c r="O4" s="21">
        <f t="shared" si="0"/>
        <v>0.1111111111111111</v>
      </c>
      <c r="P4" s="21">
        <f t="shared" si="0"/>
        <v>0.1111111111111111</v>
      </c>
      <c r="Q4" s="21">
        <f t="shared" si="0"/>
        <v>0.1111111111111111</v>
      </c>
      <c r="R4" s="15">
        <f>AVERAGE(K4:Q4)</f>
        <v>0.13741496598639458</v>
      </c>
    </row>
    <row r="5" spans="1:18" s="20" customFormat="1" ht="37.5" customHeight="1" x14ac:dyDescent="0.25">
      <c r="A5" s="44">
        <v>2</v>
      </c>
      <c r="B5" s="18" t="s">
        <v>1</v>
      </c>
      <c r="C5" s="21">
        <v>1</v>
      </c>
      <c r="D5" s="23">
        <v>1</v>
      </c>
      <c r="E5" s="21">
        <v>1</v>
      </c>
      <c r="F5" s="21">
        <v>1</v>
      </c>
      <c r="G5" s="24">
        <v>1</v>
      </c>
      <c r="H5" s="24">
        <v>1</v>
      </c>
      <c r="I5" s="24">
        <v>1</v>
      </c>
      <c r="J5" s="44">
        <v>2</v>
      </c>
      <c r="K5" s="21">
        <f t="shared" ref="K5:K10" si="1">C5/C$11</f>
        <v>0.14285714285714285</v>
      </c>
      <c r="L5" s="21">
        <f t="shared" si="0"/>
        <v>0.14285714285714285</v>
      </c>
      <c r="M5" s="21">
        <f t="shared" si="0"/>
        <v>0.14285714285714285</v>
      </c>
      <c r="N5" s="21">
        <f t="shared" si="0"/>
        <v>0.20000000000000004</v>
      </c>
      <c r="O5" s="21">
        <f t="shared" si="0"/>
        <v>0.1111111111111111</v>
      </c>
      <c r="P5" s="21">
        <f t="shared" si="0"/>
        <v>0.1111111111111111</v>
      </c>
      <c r="Q5" s="21">
        <f t="shared" si="0"/>
        <v>0.1111111111111111</v>
      </c>
      <c r="R5" s="15">
        <f t="shared" ref="R5:R10" si="2">AVERAGE(K5:Q5)</f>
        <v>0.13741496598639458</v>
      </c>
    </row>
    <row r="6" spans="1:18" s="20" customFormat="1" ht="37.5" customHeight="1" x14ac:dyDescent="0.25">
      <c r="A6" s="44">
        <v>3</v>
      </c>
      <c r="B6" s="18" t="s">
        <v>19</v>
      </c>
      <c r="C6" s="21">
        <f>1/E4</f>
        <v>1</v>
      </c>
      <c r="D6" s="21">
        <f>1/E5</f>
        <v>1</v>
      </c>
      <c r="E6" s="23">
        <v>1</v>
      </c>
      <c r="F6" s="21">
        <v>1</v>
      </c>
      <c r="G6" s="24">
        <v>1</v>
      </c>
      <c r="H6" s="24">
        <v>1</v>
      </c>
      <c r="I6" s="24">
        <v>1</v>
      </c>
      <c r="J6" s="44">
        <v>3</v>
      </c>
      <c r="K6" s="21">
        <f t="shared" si="1"/>
        <v>0.14285714285714285</v>
      </c>
      <c r="L6" s="21">
        <f t="shared" si="0"/>
        <v>0.14285714285714285</v>
      </c>
      <c r="M6" s="21">
        <f t="shared" si="0"/>
        <v>0.14285714285714285</v>
      </c>
      <c r="N6" s="21">
        <f t="shared" si="0"/>
        <v>0.20000000000000004</v>
      </c>
      <c r="O6" s="21">
        <f t="shared" si="0"/>
        <v>0.1111111111111111</v>
      </c>
      <c r="P6" s="21">
        <f t="shared" si="0"/>
        <v>0.1111111111111111</v>
      </c>
      <c r="Q6" s="21">
        <f t="shared" si="0"/>
        <v>0.1111111111111111</v>
      </c>
      <c r="R6" s="15">
        <f t="shared" si="2"/>
        <v>0.13741496598639458</v>
      </c>
    </row>
    <row r="7" spans="1:18" s="20" customFormat="1" ht="37.5" customHeight="1" x14ac:dyDescent="0.25">
      <c r="A7" s="44">
        <v>4</v>
      </c>
      <c r="B7" s="18" t="s">
        <v>2</v>
      </c>
      <c r="C7" s="22">
        <f>1/F4</f>
        <v>1</v>
      </c>
      <c r="D7" s="21">
        <f>1/F5</f>
        <v>1</v>
      </c>
      <c r="E7" s="22">
        <f>1/F6</f>
        <v>1</v>
      </c>
      <c r="F7" s="23">
        <v>1</v>
      </c>
      <c r="G7" s="24">
        <v>3</v>
      </c>
      <c r="H7" s="24">
        <v>3</v>
      </c>
      <c r="I7" s="24">
        <v>3</v>
      </c>
      <c r="J7" s="44">
        <v>4</v>
      </c>
      <c r="K7" s="21">
        <f t="shared" si="1"/>
        <v>0.14285714285714285</v>
      </c>
      <c r="L7" s="21">
        <f t="shared" si="0"/>
        <v>0.14285714285714285</v>
      </c>
      <c r="M7" s="21">
        <f t="shared" si="0"/>
        <v>0.14285714285714285</v>
      </c>
      <c r="N7" s="21">
        <f t="shared" si="0"/>
        <v>0.20000000000000004</v>
      </c>
      <c r="O7" s="21">
        <f t="shared" si="0"/>
        <v>0.33333333333333331</v>
      </c>
      <c r="P7" s="21">
        <f t="shared" si="0"/>
        <v>0.33333333333333331</v>
      </c>
      <c r="Q7" s="21">
        <f t="shared" si="0"/>
        <v>0.33333333333333331</v>
      </c>
      <c r="R7" s="15">
        <f t="shared" si="2"/>
        <v>0.23265306122448975</v>
      </c>
    </row>
    <row r="8" spans="1:18" s="20" customFormat="1" ht="37.5" customHeight="1" x14ac:dyDescent="0.25">
      <c r="A8" s="44">
        <v>5</v>
      </c>
      <c r="B8" s="18" t="s">
        <v>3</v>
      </c>
      <c r="C8" s="22">
        <f>1/G4</f>
        <v>1</v>
      </c>
      <c r="D8" s="22">
        <f>1/G5</f>
        <v>1</v>
      </c>
      <c r="E8" s="22">
        <f>1/G6</f>
        <v>1</v>
      </c>
      <c r="F8" s="22">
        <f>1/G7</f>
        <v>0.33333333333333331</v>
      </c>
      <c r="G8" s="23">
        <v>1</v>
      </c>
      <c r="H8" s="21">
        <v>1</v>
      </c>
      <c r="I8" s="21">
        <v>1</v>
      </c>
      <c r="J8" s="44">
        <v>5</v>
      </c>
      <c r="K8" s="21">
        <f t="shared" si="1"/>
        <v>0.14285714285714285</v>
      </c>
      <c r="L8" s="21">
        <f t="shared" si="0"/>
        <v>0.14285714285714285</v>
      </c>
      <c r="M8" s="21">
        <f t="shared" si="0"/>
        <v>0.14285714285714285</v>
      </c>
      <c r="N8" s="21">
        <f t="shared" si="0"/>
        <v>6.666666666666668E-2</v>
      </c>
      <c r="O8" s="21">
        <f t="shared" si="0"/>
        <v>0.1111111111111111</v>
      </c>
      <c r="P8" s="21">
        <f t="shared" si="0"/>
        <v>0.1111111111111111</v>
      </c>
      <c r="Q8" s="21">
        <f t="shared" si="0"/>
        <v>0.1111111111111111</v>
      </c>
      <c r="R8" s="15">
        <f t="shared" si="2"/>
        <v>0.11836734693877553</v>
      </c>
    </row>
    <row r="9" spans="1:18" s="20" customFormat="1" ht="37.5" customHeight="1" x14ac:dyDescent="0.25">
      <c r="A9" s="44">
        <v>6</v>
      </c>
      <c r="B9" s="18" t="s">
        <v>0</v>
      </c>
      <c r="C9" s="22">
        <f>1/H4</f>
        <v>1</v>
      </c>
      <c r="D9" s="21">
        <f>1/H5</f>
        <v>1</v>
      </c>
      <c r="E9" s="21">
        <f>1/H6</f>
        <v>1</v>
      </c>
      <c r="F9" s="22">
        <f>1/H7</f>
        <v>0.33333333333333331</v>
      </c>
      <c r="G9" s="22">
        <f>1/H8</f>
        <v>1</v>
      </c>
      <c r="H9" s="23">
        <v>1</v>
      </c>
      <c r="I9" s="21">
        <v>1</v>
      </c>
      <c r="J9" s="44">
        <v>6</v>
      </c>
      <c r="K9" s="21">
        <f t="shared" si="1"/>
        <v>0.14285714285714285</v>
      </c>
      <c r="L9" s="21">
        <f t="shared" si="0"/>
        <v>0.14285714285714285</v>
      </c>
      <c r="M9" s="21">
        <f t="shared" si="0"/>
        <v>0.14285714285714285</v>
      </c>
      <c r="N9" s="21">
        <f t="shared" si="0"/>
        <v>6.666666666666668E-2</v>
      </c>
      <c r="O9" s="21">
        <f t="shared" si="0"/>
        <v>0.1111111111111111</v>
      </c>
      <c r="P9" s="21">
        <f t="shared" si="0"/>
        <v>0.1111111111111111</v>
      </c>
      <c r="Q9" s="21">
        <f t="shared" si="0"/>
        <v>0.1111111111111111</v>
      </c>
      <c r="R9" s="15">
        <f t="shared" si="2"/>
        <v>0.11836734693877553</v>
      </c>
    </row>
    <row r="10" spans="1:18" s="20" customFormat="1" ht="37.5" customHeight="1" x14ac:dyDescent="0.25">
      <c r="A10" s="44">
        <v>7</v>
      </c>
      <c r="B10" s="18" t="s">
        <v>18</v>
      </c>
      <c r="C10" s="22">
        <f>1/I4</f>
        <v>1</v>
      </c>
      <c r="D10" s="21">
        <f>1/I5</f>
        <v>1</v>
      </c>
      <c r="E10" s="22">
        <f>1/I6</f>
        <v>1</v>
      </c>
      <c r="F10" s="22">
        <f>1/I7</f>
        <v>0.33333333333333331</v>
      </c>
      <c r="G10" s="21">
        <f>1/I8</f>
        <v>1</v>
      </c>
      <c r="H10" s="21">
        <f>1/I9</f>
        <v>1</v>
      </c>
      <c r="I10" s="23">
        <v>1</v>
      </c>
      <c r="J10" s="44">
        <v>7</v>
      </c>
      <c r="K10" s="21">
        <f t="shared" si="1"/>
        <v>0.14285714285714285</v>
      </c>
      <c r="L10" s="21">
        <f t="shared" si="0"/>
        <v>0.14285714285714285</v>
      </c>
      <c r="M10" s="21">
        <f t="shared" si="0"/>
        <v>0.14285714285714285</v>
      </c>
      <c r="N10" s="21">
        <f t="shared" si="0"/>
        <v>6.666666666666668E-2</v>
      </c>
      <c r="O10" s="21">
        <f t="shared" si="0"/>
        <v>0.1111111111111111</v>
      </c>
      <c r="P10" s="21">
        <f t="shared" si="0"/>
        <v>0.1111111111111111</v>
      </c>
      <c r="Q10" s="21">
        <f t="shared" si="0"/>
        <v>0.1111111111111111</v>
      </c>
      <c r="R10" s="15">
        <f t="shared" si="2"/>
        <v>0.11836734693877553</v>
      </c>
    </row>
    <row r="11" spans="1:18" s="12" customFormat="1" ht="24" customHeight="1" x14ac:dyDescent="0.2">
      <c r="B11" s="16" t="s">
        <v>13</v>
      </c>
      <c r="C11" s="17">
        <f>SUM(C4:C10)</f>
        <v>7</v>
      </c>
      <c r="D11" s="17">
        <f t="shared" ref="D11:I11" si="3">SUM(D4:D10)</f>
        <v>7</v>
      </c>
      <c r="E11" s="17">
        <f t="shared" si="3"/>
        <v>7</v>
      </c>
      <c r="F11" s="17">
        <f t="shared" si="3"/>
        <v>4.9999999999999991</v>
      </c>
      <c r="G11" s="17">
        <f t="shared" si="3"/>
        <v>9</v>
      </c>
      <c r="H11" s="16">
        <f t="shared" si="3"/>
        <v>9</v>
      </c>
      <c r="I11" s="16">
        <f t="shared" si="3"/>
        <v>9</v>
      </c>
    </row>
    <row r="12" spans="1:18" s="12" customFormat="1" ht="14.25" x14ac:dyDescent="0.2">
      <c r="B12" s="10"/>
      <c r="C12" s="10"/>
      <c r="D12" s="10"/>
      <c r="E12" s="10"/>
      <c r="F12" s="10"/>
      <c r="G12" s="10"/>
      <c r="H12" s="10"/>
      <c r="I12" s="10"/>
    </row>
    <row r="13" spans="1:18" s="12" customFormat="1" ht="14.25" x14ac:dyDescent="0.2">
      <c r="B13" s="10"/>
      <c r="C13" s="10"/>
      <c r="D13" s="10"/>
      <c r="E13" s="10"/>
      <c r="F13" s="10"/>
      <c r="G13" s="10"/>
      <c r="H13" s="10"/>
      <c r="I13" s="10"/>
    </row>
    <row r="14" spans="1:18" s="12" customFormat="1" x14ac:dyDescent="0.2">
      <c r="B14" s="47" t="s">
        <v>14</v>
      </c>
      <c r="C14" s="20"/>
      <c r="D14" s="20"/>
      <c r="E14" s="20"/>
      <c r="F14" s="10"/>
      <c r="G14" s="10"/>
      <c r="H14" s="10"/>
      <c r="I14" s="10"/>
    </row>
    <row r="15" spans="1:18" s="12" customFormat="1" ht="14.25" x14ac:dyDescent="0.2">
      <c r="B15" s="22" cm="1">
        <f t="array" ref="B15:B21">MMULT(C4:I10,R4:R10)</f>
        <v>0.99999999999999989</v>
      </c>
      <c r="C15" s="20"/>
      <c r="D15" s="20"/>
      <c r="E15" s="20"/>
      <c r="F15" s="10"/>
      <c r="G15" s="10"/>
      <c r="H15" s="10"/>
      <c r="I15" s="10"/>
    </row>
    <row r="16" spans="1:18" x14ac:dyDescent="0.25">
      <c r="B16" s="22">
        <v>0.99999999999999989</v>
      </c>
      <c r="C16" s="49" t="s">
        <v>15</v>
      </c>
      <c r="D16" s="22">
        <f>(B23-7)/(7-1)</f>
        <v>4.0816326530612144E-2</v>
      </c>
    </row>
    <row r="17" spans="2:5" x14ac:dyDescent="0.25">
      <c r="B17" s="22">
        <v>0.99999999999999989</v>
      </c>
      <c r="C17" s="49" t="s">
        <v>16</v>
      </c>
      <c r="D17" s="22">
        <f>1.98*(7-2)/7</f>
        <v>1.4142857142857144</v>
      </c>
    </row>
    <row r="18" spans="2:5" x14ac:dyDescent="0.25">
      <c r="B18" s="22">
        <v>1.7102040816326531</v>
      </c>
      <c r="C18" s="49" t="s">
        <v>17</v>
      </c>
      <c r="D18" s="22">
        <f>D16/D17</f>
        <v>2.8860028860028787E-2</v>
      </c>
    </row>
    <row r="19" spans="2:5" x14ac:dyDescent="0.25">
      <c r="B19" s="22">
        <v>0.8448979591836735</v>
      </c>
      <c r="C19" s="20"/>
      <c r="D19" s="20"/>
      <c r="E19" s="20"/>
    </row>
    <row r="20" spans="2:5" x14ac:dyDescent="0.25">
      <c r="B20" s="22">
        <v>0.8448979591836735</v>
      </c>
      <c r="C20" s="20"/>
      <c r="D20" s="20"/>
      <c r="E20" s="20"/>
    </row>
    <row r="21" spans="2:5" x14ac:dyDescent="0.25">
      <c r="B21" s="22">
        <v>0.8448979591836735</v>
      </c>
      <c r="C21" s="20"/>
      <c r="D21" s="20"/>
      <c r="E21" s="20"/>
    </row>
    <row r="22" spans="2:5" x14ac:dyDescent="0.25">
      <c r="B22" s="11"/>
      <c r="C22" s="12"/>
      <c r="D22" s="12"/>
      <c r="E22" s="12"/>
    </row>
    <row r="23" spans="2:5" x14ac:dyDescent="0.25">
      <c r="B23" s="14">
        <f>SUM(_xlfn.ANCHORARRAY(B15))</f>
        <v>7.2448979591836729</v>
      </c>
      <c r="C23" s="12"/>
      <c r="D23" s="12"/>
      <c r="E2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Nivel de importancia </vt:lpstr>
      <vt:lpstr>Mejoramiento de la calidad de a</vt:lpstr>
      <vt:lpstr>Control de volumen de lluvia</vt:lpstr>
      <vt:lpstr>Costo</vt:lpstr>
      <vt:lpstr>Mantenimiento</vt:lpstr>
      <vt:lpstr>Amenidad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Dany</cp:lastModifiedBy>
  <dcterms:created xsi:type="dcterms:W3CDTF">2020-07-16T14:47:17Z</dcterms:created>
  <dcterms:modified xsi:type="dcterms:W3CDTF">2020-10-25T02:35:03Z</dcterms:modified>
</cp:coreProperties>
</file>